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7.17\new med share\SREE Draft GR\GR after peer reveiw\Revised Annexures\"/>
    </mc:Choice>
  </mc:AlternateContent>
  <xr:revisionPtr revIDLastSave="0" documentId="13_ncr:1_{123F915D-DD17-4352-BAC1-B9615A99F60E}" xr6:coauthVersionLast="47" xr6:coauthVersionMax="47" xr10:uidLastSave="{00000000-0000-0000-0000-000000000000}"/>
  <bookViews>
    <workbookView xWindow="-110" yWindow="-110" windowWidth="19420" windowHeight="10300" activeTab="2" xr2:uid="{F56E1A01-AAC6-42AE-B76A-CD788D962F26}"/>
  </bookViews>
  <sheets>
    <sheet name="Annex 4 Trench Analysis" sheetId="10" r:id="rId1"/>
    <sheet name="Annex 7 BOREHOLE ANALYSIS " sheetId="5" r:id="rId2"/>
    <sheet name="19 Ore Zone" sheetId="11" r:id="rId3"/>
    <sheet name="Sheet1" sheetId="8" r:id="rId4"/>
    <sheet name="Sheet4" sheetId="14" r:id="rId5"/>
    <sheet name="Sheet5" sheetId="15" r:id="rId6"/>
    <sheet name="Stats1" sheetId="12" r:id="rId7"/>
    <sheet name="Stats1 (2)" sheetId="13" r:id="rId8"/>
    <sheet name="Ore zone abstract" sheetId="16" r:id="rId9"/>
    <sheet name="Sheet2" sheetId="17" r:id="rId10"/>
  </sheets>
  <definedNames>
    <definedName name="_xlnm.Print_Titles" localSheetId="2">'19 Ore Zone'!$1:$5</definedName>
    <definedName name="_xlnm.Print_Titles" localSheetId="1">'Annex 7 BOREHOLE ANALYSIS '!$1:$5</definedName>
    <definedName name="_xlnm.Print_Titles" localSheetId="8">'Ore zone abstract'!$1:$5</definedName>
    <definedName name="_xlnm.Print_Titles" localSheetId="6">Stats1!$1:$4</definedName>
    <definedName name="_xlnm.Print_Titles" localSheetId="7">'Stats1 (2)'!$1:$5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5" i="13" l="1"/>
  <c r="U115" i="13" s="1"/>
  <c r="W115" i="13" s="1"/>
  <c r="M115" i="13"/>
  <c r="T114" i="13"/>
  <c r="M114" i="13"/>
  <c r="U114" i="13" s="1"/>
  <c r="W114" i="13" s="1"/>
  <c r="T113" i="13"/>
  <c r="U113" i="13" s="1"/>
  <c r="W113" i="13" s="1"/>
  <c r="M113" i="13"/>
  <c r="T112" i="13"/>
  <c r="M112" i="13"/>
  <c r="U112" i="13" s="1"/>
  <c r="W112" i="13" s="1"/>
  <c r="T111" i="13"/>
  <c r="U111" i="13" s="1"/>
  <c r="W111" i="13" s="1"/>
  <c r="M111" i="13"/>
  <c r="T110" i="13"/>
  <c r="M110" i="13"/>
  <c r="U110" i="13" s="1"/>
  <c r="W110" i="13" s="1"/>
  <c r="T109" i="13"/>
  <c r="U109" i="13" s="1"/>
  <c r="W109" i="13" s="1"/>
  <c r="M109" i="13"/>
  <c r="T108" i="13"/>
  <c r="M108" i="13"/>
  <c r="U108" i="13" s="1"/>
  <c r="W108" i="13" s="1"/>
  <c r="T107" i="13"/>
  <c r="U107" i="13" s="1"/>
  <c r="W107" i="13" s="1"/>
  <c r="M107" i="13"/>
  <c r="T106" i="13"/>
  <c r="M106" i="13"/>
  <c r="U106" i="13" s="1"/>
  <c r="W106" i="13" s="1"/>
  <c r="T105" i="13"/>
  <c r="U105" i="13" s="1"/>
  <c r="W105" i="13" s="1"/>
  <c r="M105" i="13"/>
  <c r="T104" i="13"/>
  <c r="M104" i="13"/>
  <c r="U104" i="13" s="1"/>
  <c r="W104" i="13" s="1"/>
  <c r="T103" i="13"/>
  <c r="U103" i="13" s="1"/>
  <c r="W103" i="13" s="1"/>
  <c r="M103" i="13"/>
  <c r="T102" i="13"/>
  <c r="M102" i="13"/>
  <c r="U102" i="13" s="1"/>
  <c r="W102" i="13" s="1"/>
  <c r="T101" i="13"/>
  <c r="U101" i="13" s="1"/>
  <c r="W101" i="13" s="1"/>
  <c r="M101" i="13"/>
  <c r="T100" i="13"/>
  <c r="M100" i="13"/>
  <c r="U100" i="13" s="1"/>
  <c r="W100" i="13" s="1"/>
  <c r="T99" i="13"/>
  <c r="U99" i="13" s="1"/>
  <c r="W99" i="13" s="1"/>
  <c r="M99" i="13"/>
  <c r="T98" i="13"/>
  <c r="M98" i="13"/>
  <c r="U98" i="13" s="1"/>
  <c r="W98" i="13" s="1"/>
  <c r="T97" i="13"/>
  <c r="U97" i="13" s="1"/>
  <c r="W97" i="13" s="1"/>
  <c r="M97" i="13"/>
  <c r="T96" i="13"/>
  <c r="M96" i="13"/>
  <c r="U96" i="13" s="1"/>
  <c r="W96" i="13" s="1"/>
  <c r="T95" i="13"/>
  <c r="U95" i="13" s="1"/>
  <c r="W95" i="13" s="1"/>
  <c r="M95" i="13"/>
  <c r="T94" i="13"/>
  <c r="M94" i="13"/>
  <c r="U94" i="13" s="1"/>
  <c r="W94" i="13" s="1"/>
  <c r="T93" i="13"/>
  <c r="U93" i="13" s="1"/>
  <c r="W93" i="13" s="1"/>
  <c r="M93" i="13"/>
  <c r="T92" i="13"/>
  <c r="M92" i="13"/>
  <c r="U92" i="13" s="1"/>
  <c r="W92" i="13" s="1"/>
  <c r="T91" i="13"/>
  <c r="U91" i="13" s="1"/>
  <c r="W91" i="13" s="1"/>
  <c r="M91" i="13"/>
  <c r="T90" i="13"/>
  <c r="M90" i="13"/>
  <c r="U90" i="13" s="1"/>
  <c r="W90" i="13" s="1"/>
  <c r="T89" i="13"/>
  <c r="U89" i="13" s="1"/>
  <c r="W89" i="13" s="1"/>
  <c r="M89" i="13"/>
  <c r="T88" i="13"/>
  <c r="M88" i="13"/>
  <c r="U88" i="13" s="1"/>
  <c r="W88" i="13" s="1"/>
  <c r="T87" i="13"/>
  <c r="U87" i="13" s="1"/>
  <c r="W87" i="13" s="1"/>
  <c r="M87" i="13"/>
  <c r="T86" i="13"/>
  <c r="M86" i="13"/>
  <c r="U86" i="13" s="1"/>
  <c r="W86" i="13" s="1"/>
  <c r="T85" i="13"/>
  <c r="U85" i="13" s="1"/>
  <c r="W85" i="13" s="1"/>
  <c r="M85" i="13"/>
  <c r="T84" i="13"/>
  <c r="M84" i="13"/>
  <c r="U84" i="13" s="1"/>
  <c r="W84" i="13" s="1"/>
  <c r="T83" i="13"/>
  <c r="U83" i="13" s="1"/>
  <c r="W83" i="13" s="1"/>
  <c r="M83" i="13"/>
  <c r="T82" i="13"/>
  <c r="M82" i="13"/>
  <c r="U82" i="13" s="1"/>
  <c r="W82" i="13" s="1"/>
  <c r="T81" i="13"/>
  <c r="U81" i="13" s="1"/>
  <c r="W81" i="13" s="1"/>
  <c r="M81" i="13"/>
  <c r="T80" i="13"/>
  <c r="M80" i="13"/>
  <c r="U80" i="13" s="1"/>
  <c r="W80" i="13" s="1"/>
  <c r="T79" i="13"/>
  <c r="U79" i="13" s="1"/>
  <c r="W79" i="13" s="1"/>
  <c r="M79" i="13"/>
  <c r="T78" i="13"/>
  <c r="M78" i="13"/>
  <c r="U78" i="13" s="1"/>
  <c r="W78" i="13" s="1"/>
  <c r="T77" i="13"/>
  <c r="U77" i="13" s="1"/>
  <c r="W77" i="13" s="1"/>
  <c r="M77" i="13"/>
  <c r="T76" i="13"/>
  <c r="M76" i="13"/>
  <c r="U76" i="13" s="1"/>
  <c r="W76" i="13" s="1"/>
  <c r="T75" i="13"/>
  <c r="U75" i="13" s="1"/>
  <c r="W75" i="13" s="1"/>
  <c r="M75" i="13"/>
  <c r="T74" i="13"/>
  <c r="M74" i="13"/>
  <c r="U74" i="13" s="1"/>
  <c r="W74" i="13" s="1"/>
  <c r="T73" i="13"/>
  <c r="U73" i="13" s="1"/>
  <c r="W73" i="13" s="1"/>
  <c r="M73" i="13"/>
  <c r="T72" i="13"/>
  <c r="M72" i="13"/>
  <c r="U72" i="13" s="1"/>
  <c r="W72" i="13" s="1"/>
  <c r="T71" i="13"/>
  <c r="U71" i="13" s="1"/>
  <c r="W71" i="13" s="1"/>
  <c r="M71" i="13"/>
  <c r="T70" i="13"/>
  <c r="M70" i="13"/>
  <c r="U70" i="13" s="1"/>
  <c r="W70" i="13" s="1"/>
  <c r="T69" i="13"/>
  <c r="U69" i="13" s="1"/>
  <c r="W69" i="13" s="1"/>
  <c r="M69" i="13"/>
  <c r="T68" i="13"/>
  <c r="M68" i="13"/>
  <c r="U68" i="13" s="1"/>
  <c r="W68" i="13" s="1"/>
  <c r="T67" i="13"/>
  <c r="U67" i="13" s="1"/>
  <c r="W67" i="13" s="1"/>
  <c r="M67" i="13"/>
  <c r="T66" i="13"/>
  <c r="M66" i="13"/>
  <c r="U66" i="13" s="1"/>
  <c r="T65" i="13"/>
  <c r="M65" i="13"/>
  <c r="U65" i="13" s="1"/>
  <c r="W65" i="13" s="1"/>
  <c r="T64" i="13"/>
  <c r="M64" i="13"/>
  <c r="U64" i="13" s="1"/>
  <c r="W64" i="13" s="1"/>
  <c r="T63" i="13"/>
  <c r="M63" i="13"/>
  <c r="U63" i="13" s="1"/>
  <c r="W63" i="13" s="1"/>
  <c r="T62" i="13"/>
  <c r="M62" i="13"/>
  <c r="U62" i="13" s="1"/>
  <c r="W62" i="13" s="1"/>
  <c r="T61" i="13"/>
  <c r="M61" i="13"/>
  <c r="U61" i="13" s="1"/>
  <c r="W61" i="13" s="1"/>
  <c r="T60" i="13"/>
  <c r="M60" i="13"/>
  <c r="U60" i="13" s="1"/>
  <c r="W60" i="13" s="1"/>
  <c r="T59" i="13"/>
  <c r="M59" i="13"/>
  <c r="U59" i="13" s="1"/>
  <c r="W59" i="13" s="1"/>
  <c r="T58" i="13"/>
  <c r="M58" i="13"/>
  <c r="U58" i="13" s="1"/>
  <c r="W58" i="13" s="1"/>
  <c r="T57" i="13"/>
  <c r="M57" i="13"/>
  <c r="U57" i="13" s="1"/>
  <c r="W57" i="13" s="1"/>
  <c r="T56" i="13"/>
  <c r="M56" i="13"/>
  <c r="U56" i="13" s="1"/>
  <c r="W56" i="13" s="1"/>
  <c r="T55" i="13"/>
  <c r="M55" i="13"/>
  <c r="U55" i="13" s="1"/>
  <c r="W55" i="13" s="1"/>
  <c r="T54" i="13"/>
  <c r="M54" i="13"/>
  <c r="U54" i="13" s="1"/>
  <c r="W54" i="13" s="1"/>
  <c r="T53" i="13"/>
  <c r="M53" i="13"/>
  <c r="U53" i="13" s="1"/>
  <c r="W53" i="13" s="1"/>
  <c r="T52" i="13"/>
  <c r="M52" i="13"/>
  <c r="U52" i="13" s="1"/>
  <c r="W52" i="13" s="1"/>
  <c r="T51" i="13"/>
  <c r="M51" i="13"/>
  <c r="U51" i="13" s="1"/>
  <c r="W51" i="13" s="1"/>
  <c r="T50" i="13"/>
  <c r="M50" i="13"/>
  <c r="U50" i="13" s="1"/>
  <c r="W50" i="13" s="1"/>
  <c r="T49" i="13"/>
  <c r="M49" i="13"/>
  <c r="U49" i="13" s="1"/>
  <c r="W49" i="13" s="1"/>
  <c r="T48" i="13"/>
  <c r="M48" i="13"/>
  <c r="U48" i="13" s="1"/>
  <c r="W48" i="13" s="1"/>
  <c r="T47" i="13"/>
  <c r="M47" i="13"/>
  <c r="U47" i="13" s="1"/>
  <c r="W47" i="13" s="1"/>
  <c r="T46" i="13"/>
  <c r="M46" i="13"/>
  <c r="U46" i="13" s="1"/>
  <c r="W46" i="13" s="1"/>
  <c r="T45" i="13"/>
  <c r="M45" i="13"/>
  <c r="U45" i="13" s="1"/>
  <c r="W45" i="13" s="1"/>
  <c r="T44" i="13"/>
  <c r="M44" i="13"/>
  <c r="U44" i="13" s="1"/>
  <c r="W44" i="13" s="1"/>
  <c r="T43" i="13"/>
  <c r="M43" i="13"/>
  <c r="U43" i="13" s="1"/>
  <c r="W43" i="13" s="1"/>
  <c r="T42" i="13"/>
  <c r="M42" i="13"/>
  <c r="U42" i="13" s="1"/>
  <c r="W42" i="13" s="1"/>
  <c r="T41" i="13"/>
  <c r="M41" i="13"/>
  <c r="U41" i="13" s="1"/>
  <c r="W41" i="13" s="1"/>
  <c r="T40" i="13"/>
  <c r="M40" i="13"/>
  <c r="U40" i="13" s="1"/>
  <c r="W40" i="13" s="1"/>
  <c r="T39" i="13"/>
  <c r="M39" i="13"/>
  <c r="U39" i="13" s="1"/>
  <c r="W39" i="13" s="1"/>
  <c r="T38" i="13"/>
  <c r="M38" i="13"/>
  <c r="U38" i="13" s="1"/>
  <c r="W38" i="13" s="1"/>
  <c r="T37" i="13"/>
  <c r="M37" i="13"/>
  <c r="U37" i="13" s="1"/>
  <c r="W37" i="13" s="1"/>
  <c r="T36" i="13"/>
  <c r="M36" i="13"/>
  <c r="U36" i="13" s="1"/>
  <c r="W36" i="13" s="1"/>
  <c r="T35" i="13"/>
  <c r="M35" i="13"/>
  <c r="U35" i="13" s="1"/>
  <c r="W35" i="13" s="1"/>
  <c r="T34" i="13"/>
  <c r="M34" i="13"/>
  <c r="U34" i="13" s="1"/>
  <c r="W34" i="13" s="1"/>
  <c r="T33" i="13"/>
  <c r="M33" i="13"/>
  <c r="U33" i="13" s="1"/>
  <c r="W33" i="13" s="1"/>
  <c r="T32" i="13"/>
  <c r="M32" i="13"/>
  <c r="U32" i="13" s="1"/>
  <c r="W32" i="13" s="1"/>
  <c r="T31" i="13"/>
  <c r="M31" i="13"/>
  <c r="U31" i="13" s="1"/>
  <c r="W31" i="13" s="1"/>
  <c r="T30" i="13"/>
  <c r="M30" i="13"/>
  <c r="U30" i="13" s="1"/>
  <c r="W30" i="13" s="1"/>
  <c r="T29" i="13"/>
  <c r="M29" i="13"/>
  <c r="U29" i="13" s="1"/>
  <c r="W29" i="13" s="1"/>
  <c r="T28" i="13"/>
  <c r="M28" i="13"/>
  <c r="U28" i="13" s="1"/>
  <c r="W28" i="13" s="1"/>
  <c r="T27" i="13"/>
  <c r="M27" i="13"/>
  <c r="U27" i="13" s="1"/>
  <c r="W27" i="13" s="1"/>
  <c r="T26" i="13"/>
  <c r="M26" i="13"/>
  <c r="U26" i="13" s="1"/>
  <c r="W26" i="13" s="1"/>
  <c r="T25" i="13"/>
  <c r="M25" i="13"/>
  <c r="U25" i="13" s="1"/>
  <c r="W25" i="13" s="1"/>
  <c r="T24" i="13"/>
  <c r="M24" i="13"/>
  <c r="U24" i="13" s="1"/>
  <c r="W24" i="13" s="1"/>
  <c r="T23" i="13"/>
  <c r="M23" i="13"/>
  <c r="U23" i="13" s="1"/>
  <c r="W23" i="13" s="1"/>
  <c r="T22" i="13"/>
  <c r="M22" i="13"/>
  <c r="U22" i="13" s="1"/>
  <c r="W22" i="13" s="1"/>
  <c r="T21" i="13"/>
  <c r="M21" i="13"/>
  <c r="U21" i="13" s="1"/>
  <c r="W21" i="13" s="1"/>
  <c r="T20" i="13"/>
  <c r="M20" i="13"/>
  <c r="U20" i="13" s="1"/>
  <c r="W20" i="13" s="1"/>
  <c r="T19" i="13"/>
  <c r="M19" i="13"/>
  <c r="U19" i="13" s="1"/>
  <c r="W19" i="13" s="1"/>
  <c r="T18" i="13"/>
  <c r="M18" i="13"/>
  <c r="U18" i="13" s="1"/>
  <c r="W18" i="13" s="1"/>
  <c r="T17" i="13"/>
  <c r="M17" i="13"/>
  <c r="U17" i="13" s="1"/>
  <c r="W17" i="13" s="1"/>
  <c r="T16" i="13"/>
  <c r="M16" i="13"/>
  <c r="U16" i="13" s="1"/>
  <c r="W16" i="13" s="1"/>
  <c r="T15" i="13"/>
  <c r="M15" i="13"/>
  <c r="U15" i="13" s="1"/>
  <c r="W15" i="13" s="1"/>
  <c r="T14" i="13"/>
  <c r="M14" i="13"/>
  <c r="U14" i="13" s="1"/>
  <c r="W14" i="13" s="1"/>
  <c r="T13" i="13"/>
  <c r="M13" i="13"/>
  <c r="U13" i="13" s="1"/>
  <c r="W13" i="13" s="1"/>
  <c r="T12" i="13"/>
  <c r="M12" i="13"/>
  <c r="U12" i="13" s="1"/>
  <c r="W12" i="13" s="1"/>
  <c r="T11" i="13"/>
  <c r="M11" i="13"/>
  <c r="U11" i="13" s="1"/>
  <c r="W11" i="13" s="1"/>
  <c r="T10" i="13"/>
  <c r="M10" i="13"/>
  <c r="U10" i="13" s="1"/>
  <c r="W10" i="13" s="1"/>
  <c r="T9" i="13"/>
  <c r="M9" i="13"/>
  <c r="U9" i="13" s="1"/>
  <c r="W9" i="13" s="1"/>
  <c r="T8" i="13"/>
  <c r="M8" i="13"/>
  <c r="U8" i="13" s="1"/>
  <c r="W8" i="13" s="1"/>
  <c r="T7" i="13"/>
  <c r="M7" i="13"/>
  <c r="U7" i="13" s="1"/>
  <c r="W6" i="13"/>
  <c r="U6" i="13"/>
  <c r="AB6" i="13" s="1"/>
  <c r="T6" i="13"/>
  <c r="M6" i="13"/>
  <c r="U7" i="10"/>
  <c r="U8" i="10"/>
  <c r="U9" i="10"/>
  <c r="U10" i="10"/>
  <c r="U11" i="10"/>
  <c r="U12" i="10"/>
  <c r="U13" i="10"/>
  <c r="U14" i="10"/>
  <c r="AC66" i="5"/>
  <c r="AB66" i="5"/>
  <c r="AC6" i="5"/>
  <c r="AB6" i="5"/>
  <c r="AC66" i="13" l="1"/>
  <c r="AB66" i="13"/>
  <c r="W66" i="13"/>
  <c r="V66" i="13"/>
  <c r="W7" i="13"/>
  <c r="V6" i="13"/>
  <c r="AC6" i="13"/>
  <c r="V66" i="5"/>
  <c r="V6" i="5"/>
  <c r="U79" i="11" l="1"/>
  <c r="U80" i="11"/>
  <c r="U81" i="11"/>
  <c r="U87" i="11"/>
  <c r="U88" i="11"/>
  <c r="U89" i="11"/>
  <c r="U95" i="11"/>
  <c r="T74" i="11"/>
  <c r="T75" i="11"/>
  <c r="T76" i="11"/>
  <c r="T77" i="11"/>
  <c r="T78" i="11"/>
  <c r="T79" i="11"/>
  <c r="T80" i="11"/>
  <c r="T81" i="11"/>
  <c r="T82" i="11"/>
  <c r="T83" i="11"/>
  <c r="T84" i="11"/>
  <c r="T85" i="11"/>
  <c r="T86" i="11"/>
  <c r="T87" i="11"/>
  <c r="T88" i="11"/>
  <c r="T89" i="11"/>
  <c r="T90" i="11"/>
  <c r="T91" i="11"/>
  <c r="T92" i="11"/>
  <c r="T93" i="11"/>
  <c r="T94" i="11"/>
  <c r="T95" i="11"/>
  <c r="M75" i="11"/>
  <c r="U75" i="11" s="1"/>
  <c r="M76" i="11"/>
  <c r="U76" i="11" s="1"/>
  <c r="M77" i="11"/>
  <c r="U77" i="11" s="1"/>
  <c r="M78" i="11"/>
  <c r="U78" i="11" s="1"/>
  <c r="M79" i="11"/>
  <c r="M80" i="11"/>
  <c r="M81" i="11"/>
  <c r="M82" i="11"/>
  <c r="U82" i="11" s="1"/>
  <c r="M83" i="11"/>
  <c r="U83" i="11" s="1"/>
  <c r="M84" i="11"/>
  <c r="U84" i="11" s="1"/>
  <c r="M85" i="11"/>
  <c r="U85" i="11" s="1"/>
  <c r="M86" i="11"/>
  <c r="U86" i="11" s="1"/>
  <c r="M87" i="11"/>
  <c r="M88" i="11"/>
  <c r="M89" i="11"/>
  <c r="M90" i="11"/>
  <c r="U90" i="11" s="1"/>
  <c r="M91" i="11"/>
  <c r="U91" i="11" s="1"/>
  <c r="M92" i="11"/>
  <c r="U92" i="11" s="1"/>
  <c r="M93" i="11"/>
  <c r="U93" i="11" s="1"/>
  <c r="M94" i="11"/>
  <c r="U94" i="11" s="1"/>
  <c r="M95" i="11"/>
  <c r="T7" i="11"/>
  <c r="T8" i="11"/>
  <c r="T9" i="11"/>
  <c r="T10" i="11"/>
  <c r="T11" i="11"/>
  <c r="T12" i="11"/>
  <c r="T13" i="11"/>
  <c r="U13" i="11" s="1"/>
  <c r="X13" i="11" s="1"/>
  <c r="T14" i="11"/>
  <c r="T6" i="11"/>
  <c r="M7" i="11"/>
  <c r="U7" i="11" s="1"/>
  <c r="X7" i="11" s="1"/>
  <c r="M8" i="11"/>
  <c r="U8" i="11" s="1"/>
  <c r="X8" i="11" s="1"/>
  <c r="M9" i="11"/>
  <c r="U9" i="11" s="1"/>
  <c r="X9" i="11" s="1"/>
  <c r="M10" i="11"/>
  <c r="U10" i="11" s="1"/>
  <c r="X10" i="11" s="1"/>
  <c r="M11" i="11"/>
  <c r="U11" i="11" s="1"/>
  <c r="X11" i="11" s="1"/>
  <c r="M12" i="11"/>
  <c r="U12" i="11" s="1"/>
  <c r="X12" i="11" s="1"/>
  <c r="M13" i="11"/>
  <c r="M14" i="11"/>
  <c r="M6" i="11"/>
  <c r="U6" i="11" s="1"/>
  <c r="X6" i="11" s="1"/>
  <c r="T145" i="11"/>
  <c r="M145" i="11"/>
  <c r="T144" i="11"/>
  <c r="M144" i="11"/>
  <c r="U144" i="11" s="1"/>
  <c r="X144" i="11" s="1"/>
  <c r="T143" i="11"/>
  <c r="M143" i="11"/>
  <c r="T142" i="11"/>
  <c r="M142" i="11"/>
  <c r="U142" i="11" s="1"/>
  <c r="X142" i="11" s="1"/>
  <c r="T141" i="11"/>
  <c r="M141" i="11"/>
  <c r="T140" i="11"/>
  <c r="M140" i="11"/>
  <c r="U140" i="11" s="1"/>
  <c r="X140" i="11" s="1"/>
  <c r="T139" i="11"/>
  <c r="M139" i="11"/>
  <c r="T138" i="11"/>
  <c r="M138" i="11"/>
  <c r="U138" i="11" s="1"/>
  <c r="X138" i="11" s="1"/>
  <c r="T137" i="11"/>
  <c r="M137" i="11"/>
  <c r="T136" i="11"/>
  <c r="M136" i="11"/>
  <c r="U136" i="11" s="1"/>
  <c r="X136" i="11" s="1"/>
  <c r="T135" i="11"/>
  <c r="M135" i="11"/>
  <c r="T134" i="11"/>
  <c r="M134" i="11"/>
  <c r="U134" i="11" s="1"/>
  <c r="X134" i="11" s="1"/>
  <c r="T133" i="11"/>
  <c r="M133" i="11"/>
  <c r="T132" i="11"/>
  <c r="M132" i="11"/>
  <c r="U132" i="11" s="1"/>
  <c r="X132" i="11" s="1"/>
  <c r="T131" i="11"/>
  <c r="M131" i="11"/>
  <c r="T130" i="11"/>
  <c r="M130" i="11"/>
  <c r="U130" i="11" s="1"/>
  <c r="X130" i="11" s="1"/>
  <c r="T129" i="11"/>
  <c r="M129" i="11"/>
  <c r="T128" i="11"/>
  <c r="M128" i="11"/>
  <c r="U128" i="11" s="1"/>
  <c r="X128" i="11" s="1"/>
  <c r="T127" i="11"/>
  <c r="M127" i="11"/>
  <c r="T126" i="11"/>
  <c r="M126" i="11"/>
  <c r="U126" i="11" s="1"/>
  <c r="X126" i="11" s="1"/>
  <c r="T125" i="11"/>
  <c r="M125" i="11"/>
  <c r="T124" i="11"/>
  <c r="M124" i="11"/>
  <c r="U124" i="11" s="1"/>
  <c r="X124" i="11" s="1"/>
  <c r="T123" i="11"/>
  <c r="M123" i="11"/>
  <c r="T122" i="11"/>
  <c r="M122" i="11"/>
  <c r="U122" i="11" s="1"/>
  <c r="X122" i="11" s="1"/>
  <c r="T121" i="11"/>
  <c r="M121" i="11"/>
  <c r="T120" i="11"/>
  <c r="M120" i="11"/>
  <c r="U120" i="11" s="1"/>
  <c r="X120" i="11" s="1"/>
  <c r="T119" i="11"/>
  <c r="M119" i="11"/>
  <c r="T118" i="11"/>
  <c r="M118" i="11"/>
  <c r="U118" i="11" s="1"/>
  <c r="X118" i="11" s="1"/>
  <c r="T117" i="11"/>
  <c r="M117" i="11"/>
  <c r="T116" i="11"/>
  <c r="M116" i="11"/>
  <c r="U116" i="11" s="1"/>
  <c r="X116" i="11" s="1"/>
  <c r="T115" i="11"/>
  <c r="M115" i="11"/>
  <c r="T114" i="11"/>
  <c r="M114" i="11"/>
  <c r="U114" i="11" s="1"/>
  <c r="X114" i="11" s="1"/>
  <c r="T113" i="11"/>
  <c r="M113" i="11"/>
  <c r="T112" i="11"/>
  <c r="M112" i="11"/>
  <c r="U112" i="11" s="1"/>
  <c r="X112" i="11" s="1"/>
  <c r="T111" i="11"/>
  <c r="M111" i="11"/>
  <c r="T110" i="11"/>
  <c r="M110" i="11"/>
  <c r="U110" i="11" s="1"/>
  <c r="X110" i="11" s="1"/>
  <c r="T109" i="11"/>
  <c r="M109" i="11"/>
  <c r="T108" i="11"/>
  <c r="M108" i="11"/>
  <c r="U108" i="11" s="1"/>
  <c r="X108" i="11" s="1"/>
  <c r="T107" i="11"/>
  <c r="M107" i="11"/>
  <c r="T106" i="11"/>
  <c r="M106" i="11"/>
  <c r="U106" i="11" s="1"/>
  <c r="X106" i="11" s="1"/>
  <c r="T105" i="11"/>
  <c r="M105" i="11"/>
  <c r="T104" i="11"/>
  <c r="M104" i="11"/>
  <c r="U104" i="11" s="1"/>
  <c r="X104" i="11" s="1"/>
  <c r="T103" i="11"/>
  <c r="M103" i="11"/>
  <c r="T102" i="11"/>
  <c r="M102" i="11"/>
  <c r="U102" i="11" s="1"/>
  <c r="X102" i="11" s="1"/>
  <c r="T101" i="11"/>
  <c r="M101" i="11"/>
  <c r="T100" i="11"/>
  <c r="M100" i="11"/>
  <c r="U100" i="11" s="1"/>
  <c r="X100" i="11" s="1"/>
  <c r="T99" i="11"/>
  <c r="M99" i="11"/>
  <c r="T98" i="11"/>
  <c r="M98" i="11"/>
  <c r="U98" i="11" s="1"/>
  <c r="X98" i="11" s="1"/>
  <c r="T97" i="11"/>
  <c r="M97" i="11"/>
  <c r="T96" i="11"/>
  <c r="M96" i="11"/>
  <c r="U96" i="11" s="1"/>
  <c r="X96" i="11" s="1"/>
  <c r="M74" i="11"/>
  <c r="U74" i="11" s="1"/>
  <c r="T73" i="11"/>
  <c r="M73" i="11"/>
  <c r="T72" i="11"/>
  <c r="M72" i="11"/>
  <c r="T71" i="11"/>
  <c r="M71" i="11"/>
  <c r="U71" i="11" s="1"/>
  <c r="X71" i="11" s="1"/>
  <c r="T70" i="11"/>
  <c r="M70" i="11"/>
  <c r="T69" i="11"/>
  <c r="M69" i="11"/>
  <c r="U69" i="11" s="1"/>
  <c r="X69" i="11" s="1"/>
  <c r="T68" i="11"/>
  <c r="M68" i="11"/>
  <c r="T67" i="11"/>
  <c r="M67" i="11"/>
  <c r="U67" i="11" s="1"/>
  <c r="X67" i="11" s="1"/>
  <c r="T66" i="11"/>
  <c r="M66" i="11"/>
  <c r="T65" i="11"/>
  <c r="M65" i="11"/>
  <c r="U65" i="11" s="1"/>
  <c r="X65" i="11" s="1"/>
  <c r="T64" i="11"/>
  <c r="M64" i="11"/>
  <c r="T63" i="11"/>
  <c r="M63" i="11"/>
  <c r="U63" i="11" s="1"/>
  <c r="X63" i="11" s="1"/>
  <c r="T62" i="11"/>
  <c r="M62" i="11"/>
  <c r="T61" i="11"/>
  <c r="M61" i="11"/>
  <c r="U61" i="11" s="1"/>
  <c r="X61" i="11" s="1"/>
  <c r="T60" i="11"/>
  <c r="M60" i="11"/>
  <c r="T59" i="11"/>
  <c r="M59" i="11"/>
  <c r="U59" i="11" s="1"/>
  <c r="X59" i="11" s="1"/>
  <c r="T58" i="11"/>
  <c r="M58" i="11"/>
  <c r="T57" i="11"/>
  <c r="M57" i="11"/>
  <c r="U57" i="11" s="1"/>
  <c r="X57" i="11" s="1"/>
  <c r="T56" i="11"/>
  <c r="M56" i="11"/>
  <c r="T55" i="11"/>
  <c r="M55" i="11"/>
  <c r="U55" i="11" s="1"/>
  <c r="X55" i="11" s="1"/>
  <c r="T54" i="11"/>
  <c r="M54" i="11"/>
  <c r="T53" i="11"/>
  <c r="M53" i="11"/>
  <c r="T52" i="11"/>
  <c r="M52" i="11"/>
  <c r="T51" i="11"/>
  <c r="M51" i="11"/>
  <c r="U51" i="11" s="1"/>
  <c r="X51" i="11" s="1"/>
  <c r="T50" i="11"/>
  <c r="M50" i="11"/>
  <c r="T49" i="11"/>
  <c r="M49" i="11"/>
  <c r="U49" i="11" s="1"/>
  <c r="X49" i="11" s="1"/>
  <c r="T48" i="11"/>
  <c r="M48" i="11"/>
  <c r="T47" i="11"/>
  <c r="M47" i="11"/>
  <c r="T46" i="11"/>
  <c r="M46" i="11"/>
  <c r="T45" i="11"/>
  <c r="M45" i="11"/>
  <c r="U45" i="11" s="1"/>
  <c r="X45" i="11" s="1"/>
  <c r="T44" i="11"/>
  <c r="M44" i="11"/>
  <c r="T43" i="11"/>
  <c r="M43" i="11"/>
  <c r="T42" i="11"/>
  <c r="M42" i="11"/>
  <c r="T41" i="11"/>
  <c r="M41" i="11"/>
  <c r="U41" i="11" s="1"/>
  <c r="X41" i="11" s="1"/>
  <c r="T40" i="11"/>
  <c r="M40" i="11"/>
  <c r="T39" i="11"/>
  <c r="M39" i="11"/>
  <c r="T38" i="11"/>
  <c r="M38" i="11"/>
  <c r="T37" i="11"/>
  <c r="M37" i="11"/>
  <c r="U37" i="11" s="1"/>
  <c r="X37" i="11" s="1"/>
  <c r="T36" i="11"/>
  <c r="M36" i="11"/>
  <c r="T35" i="11"/>
  <c r="M35" i="11"/>
  <c r="T34" i="11"/>
  <c r="M34" i="11"/>
  <c r="T33" i="11"/>
  <c r="M33" i="11"/>
  <c r="U33" i="11" s="1"/>
  <c r="X33" i="11" s="1"/>
  <c r="T32" i="11"/>
  <c r="M32" i="11"/>
  <c r="T31" i="11"/>
  <c r="M31" i="11"/>
  <c r="U31" i="11" s="1"/>
  <c r="X31" i="11" s="1"/>
  <c r="T30" i="11"/>
  <c r="M30" i="11"/>
  <c r="T29" i="11"/>
  <c r="M29" i="11"/>
  <c r="U29" i="11" s="1"/>
  <c r="X29" i="11" s="1"/>
  <c r="T28" i="11"/>
  <c r="M28" i="11"/>
  <c r="T27" i="11"/>
  <c r="M27" i="11"/>
  <c r="T26" i="11"/>
  <c r="M26" i="11"/>
  <c r="T25" i="11"/>
  <c r="M25" i="11"/>
  <c r="U25" i="11" s="1"/>
  <c r="X25" i="11" s="1"/>
  <c r="T24" i="11"/>
  <c r="M24" i="11"/>
  <c r="T23" i="11"/>
  <c r="M23" i="11"/>
  <c r="U23" i="11" s="1"/>
  <c r="X23" i="11" s="1"/>
  <c r="T22" i="11"/>
  <c r="M22" i="11"/>
  <c r="T21" i="11"/>
  <c r="M21" i="11"/>
  <c r="U21" i="11" s="1"/>
  <c r="X21" i="11" s="1"/>
  <c r="T20" i="11"/>
  <c r="M20" i="11"/>
  <c r="T19" i="11"/>
  <c r="M19" i="11"/>
  <c r="U19" i="11" s="1"/>
  <c r="X19" i="11" s="1"/>
  <c r="T18" i="11"/>
  <c r="M18" i="11"/>
  <c r="T17" i="11"/>
  <c r="M17" i="11"/>
  <c r="U17" i="11" s="1"/>
  <c r="X17" i="11" s="1"/>
  <c r="T16" i="11"/>
  <c r="M16" i="11"/>
  <c r="T15" i="11"/>
  <c r="M15" i="11"/>
  <c r="U73" i="11" l="1"/>
  <c r="X73" i="11" s="1"/>
  <c r="U14" i="11"/>
  <c r="X14" i="11" s="1"/>
  <c r="U18" i="11"/>
  <c r="X18" i="11" s="1"/>
  <c r="U22" i="11"/>
  <c r="X22" i="11" s="1"/>
  <c r="U26" i="11"/>
  <c r="X26" i="11" s="1"/>
  <c r="U30" i="11"/>
  <c r="X30" i="11" s="1"/>
  <c r="U50" i="11"/>
  <c r="X50" i="11" s="1"/>
  <c r="U54" i="11"/>
  <c r="X54" i="11" s="1"/>
  <c r="U20" i="11"/>
  <c r="X20" i="11" s="1"/>
  <c r="U24" i="11"/>
  <c r="X24" i="11" s="1"/>
  <c r="U28" i="11"/>
  <c r="X28" i="11" s="1"/>
  <c r="U32" i="11"/>
  <c r="X32" i="11" s="1"/>
  <c r="U36" i="11"/>
  <c r="X36" i="11" s="1"/>
  <c r="U40" i="11"/>
  <c r="X40" i="11" s="1"/>
  <c r="U44" i="11"/>
  <c r="X44" i="11" s="1"/>
  <c r="U48" i="11"/>
  <c r="X48" i="11" s="1"/>
  <c r="U52" i="11"/>
  <c r="X52" i="11" s="1"/>
  <c r="U56" i="11"/>
  <c r="X56" i="11" s="1"/>
  <c r="U60" i="11"/>
  <c r="X60" i="11" s="1"/>
  <c r="U64" i="11"/>
  <c r="X64" i="11" s="1"/>
  <c r="U68" i="11"/>
  <c r="X68" i="11" s="1"/>
  <c r="U72" i="11"/>
  <c r="X72" i="11" s="1"/>
  <c r="U97" i="11"/>
  <c r="X97" i="11" s="1"/>
  <c r="U101" i="11"/>
  <c r="X101" i="11" s="1"/>
  <c r="U105" i="11"/>
  <c r="X105" i="11" s="1"/>
  <c r="U109" i="11"/>
  <c r="X109" i="11" s="1"/>
  <c r="U113" i="11"/>
  <c r="X113" i="11" s="1"/>
  <c r="U117" i="11"/>
  <c r="X117" i="11" s="1"/>
  <c r="U121" i="11"/>
  <c r="X121" i="11" s="1"/>
  <c r="U125" i="11"/>
  <c r="X125" i="11" s="1"/>
  <c r="U129" i="11"/>
  <c r="X129" i="11" s="1"/>
  <c r="U133" i="11"/>
  <c r="X133" i="11" s="1"/>
  <c r="U137" i="11"/>
  <c r="X137" i="11" s="1"/>
  <c r="U141" i="11"/>
  <c r="X141" i="11" s="1"/>
  <c r="U145" i="11"/>
  <c r="X145" i="11" s="1"/>
  <c r="U58" i="11"/>
  <c r="X58" i="11" s="1"/>
  <c r="U62" i="11"/>
  <c r="X62" i="11" s="1"/>
  <c r="U66" i="11"/>
  <c r="X66" i="11" s="1"/>
  <c r="U70" i="11"/>
  <c r="X70" i="11" s="1"/>
  <c r="X74" i="11"/>
  <c r="U99" i="11"/>
  <c r="X99" i="11" s="1"/>
  <c r="U103" i="11"/>
  <c r="X103" i="11" s="1"/>
  <c r="U107" i="11"/>
  <c r="X107" i="11" s="1"/>
  <c r="U111" i="11"/>
  <c r="X111" i="11" s="1"/>
  <c r="U115" i="11"/>
  <c r="X115" i="11" s="1"/>
  <c r="U119" i="11"/>
  <c r="X119" i="11" s="1"/>
  <c r="U123" i="11"/>
  <c r="X123" i="11" s="1"/>
  <c r="U127" i="11"/>
  <c r="X127" i="11" s="1"/>
  <c r="U131" i="11"/>
  <c r="X131" i="11" s="1"/>
  <c r="U135" i="11"/>
  <c r="X135" i="11" s="1"/>
  <c r="U139" i="11"/>
  <c r="X139" i="11" s="1"/>
  <c r="U43" i="11"/>
  <c r="X43" i="11" s="1"/>
  <c r="U15" i="11"/>
  <c r="X15" i="11" s="1"/>
  <c r="U34" i="11"/>
  <c r="X34" i="11" s="1"/>
  <c r="U38" i="11"/>
  <c r="X38" i="11" s="1"/>
  <c r="U42" i="11"/>
  <c r="X42" i="11" s="1"/>
  <c r="U46" i="11"/>
  <c r="X46" i="11" s="1"/>
  <c r="U53" i="11"/>
  <c r="X53" i="11" s="1"/>
  <c r="U143" i="11"/>
  <c r="X143" i="11" s="1"/>
  <c r="U16" i="11"/>
  <c r="X16" i="11" s="1"/>
  <c r="U27" i="11"/>
  <c r="X27" i="11" s="1"/>
  <c r="U35" i="11"/>
  <c r="X35" i="11" s="1"/>
  <c r="U39" i="11"/>
  <c r="X39" i="11" s="1"/>
  <c r="U47" i="11"/>
  <c r="X47" i="11" s="1"/>
  <c r="T63" i="10" l="1"/>
  <c r="M63" i="10"/>
  <c r="T62" i="10"/>
  <c r="M62" i="10"/>
  <c r="T61" i="10"/>
  <c r="M61" i="10"/>
  <c r="T60" i="10"/>
  <c r="M60" i="10"/>
  <c r="T59" i="10"/>
  <c r="M59" i="10"/>
  <c r="T58" i="10"/>
  <c r="M58" i="10"/>
  <c r="T57" i="10"/>
  <c r="M57" i="10"/>
  <c r="T56" i="10"/>
  <c r="M56" i="10"/>
  <c r="T55" i="10"/>
  <c r="M55" i="10"/>
  <c r="T54" i="10"/>
  <c r="M54" i="10"/>
  <c r="T53" i="10"/>
  <c r="M53" i="10"/>
  <c r="T52" i="10"/>
  <c r="M52" i="10"/>
  <c r="U52" i="10" s="1"/>
  <c r="X52" i="10" s="1"/>
  <c r="T51" i="10"/>
  <c r="M51" i="10"/>
  <c r="T50" i="10"/>
  <c r="M50" i="10"/>
  <c r="T49" i="10"/>
  <c r="M49" i="10"/>
  <c r="T48" i="10"/>
  <c r="M48" i="10"/>
  <c r="U48" i="10" s="1"/>
  <c r="X48" i="10" s="1"/>
  <c r="T47" i="10"/>
  <c r="M47" i="10"/>
  <c r="T46" i="10"/>
  <c r="M46" i="10"/>
  <c r="T45" i="10"/>
  <c r="M45" i="10"/>
  <c r="T44" i="10"/>
  <c r="M44" i="10"/>
  <c r="T43" i="10"/>
  <c r="M43" i="10"/>
  <c r="T42" i="10"/>
  <c r="M42" i="10"/>
  <c r="T41" i="10"/>
  <c r="M41" i="10"/>
  <c r="T40" i="10"/>
  <c r="M40" i="10"/>
  <c r="T39" i="10"/>
  <c r="M39" i="10"/>
  <c r="T38" i="10"/>
  <c r="M38" i="10"/>
  <c r="T37" i="10"/>
  <c r="M37" i="10"/>
  <c r="T36" i="10"/>
  <c r="M36" i="10"/>
  <c r="U36" i="10" s="1"/>
  <c r="X36" i="10" s="1"/>
  <c r="T35" i="10"/>
  <c r="M35" i="10"/>
  <c r="T34" i="10"/>
  <c r="M34" i="10"/>
  <c r="T33" i="10"/>
  <c r="M33" i="10"/>
  <c r="T32" i="10"/>
  <c r="M32" i="10"/>
  <c r="U32" i="10" s="1"/>
  <c r="X32" i="10" s="1"/>
  <c r="T31" i="10"/>
  <c r="M31" i="10"/>
  <c r="T30" i="10"/>
  <c r="U30" i="10" s="1"/>
  <c r="X30" i="10" s="1"/>
  <c r="M30" i="10"/>
  <c r="T29" i="10"/>
  <c r="M29" i="10"/>
  <c r="T28" i="10"/>
  <c r="M28" i="10"/>
  <c r="T27" i="10"/>
  <c r="M27" i="10"/>
  <c r="T26" i="10"/>
  <c r="U26" i="10" s="1"/>
  <c r="X26" i="10" s="1"/>
  <c r="M26" i="10"/>
  <c r="T25" i="10"/>
  <c r="M25" i="10"/>
  <c r="T24" i="10"/>
  <c r="M24" i="10"/>
  <c r="T23" i="10"/>
  <c r="M23" i="10"/>
  <c r="T22" i="10"/>
  <c r="M22" i="10"/>
  <c r="T21" i="10"/>
  <c r="M21" i="10"/>
  <c r="T20" i="10"/>
  <c r="M20" i="10"/>
  <c r="T19" i="10"/>
  <c r="M19" i="10"/>
  <c r="T18" i="10"/>
  <c r="M18" i="10"/>
  <c r="T17" i="10"/>
  <c r="U17" i="10" s="1"/>
  <c r="X17" i="10" s="1"/>
  <c r="M17" i="10"/>
  <c r="T16" i="10"/>
  <c r="M16" i="10"/>
  <c r="T15" i="10"/>
  <c r="M15" i="10"/>
  <c r="T14" i="10"/>
  <c r="X14" i="10" s="1"/>
  <c r="M14" i="10"/>
  <c r="T13" i="10"/>
  <c r="M13" i="10"/>
  <c r="T12" i="10"/>
  <c r="M12" i="10"/>
  <c r="T11" i="10"/>
  <c r="M11" i="10"/>
  <c r="T10" i="10"/>
  <c r="M10" i="10"/>
  <c r="T9" i="10"/>
  <c r="M9" i="10"/>
  <c r="T8" i="10"/>
  <c r="M8" i="10"/>
  <c r="T7" i="10"/>
  <c r="M7" i="10"/>
  <c r="T6" i="10"/>
  <c r="M6" i="10"/>
  <c r="M108" i="5"/>
  <c r="T108" i="5"/>
  <c r="T107" i="5"/>
  <c r="M107" i="5"/>
  <c r="T106" i="5"/>
  <c r="M106" i="5"/>
  <c r="T105" i="5"/>
  <c r="M105" i="5"/>
  <c r="T101" i="5"/>
  <c r="M101" i="5"/>
  <c r="T100" i="5"/>
  <c r="M100" i="5"/>
  <c r="J15" i="8"/>
  <c r="J23" i="8"/>
  <c r="J31" i="8"/>
  <c r="J76" i="8"/>
  <c r="J79" i="8"/>
  <c r="J114" i="8"/>
  <c r="I65" i="8"/>
  <c r="J65" i="8" s="1"/>
  <c r="I66" i="8"/>
  <c r="J66" i="8" s="1"/>
  <c r="I67" i="8"/>
  <c r="J67" i="8" s="1"/>
  <c r="I68" i="8"/>
  <c r="J68" i="8" s="1"/>
  <c r="I69" i="8"/>
  <c r="J69" i="8" s="1"/>
  <c r="I70" i="8"/>
  <c r="J70" i="8" s="1"/>
  <c r="I71" i="8"/>
  <c r="J71" i="8" s="1"/>
  <c r="I72" i="8"/>
  <c r="J72" i="8" s="1"/>
  <c r="I73" i="8"/>
  <c r="J73" i="8" s="1"/>
  <c r="I74" i="8"/>
  <c r="J74" i="8" s="1"/>
  <c r="I75" i="8"/>
  <c r="J75" i="8" s="1"/>
  <c r="I76" i="8"/>
  <c r="I77" i="8"/>
  <c r="J77" i="8" s="1"/>
  <c r="I78" i="8"/>
  <c r="J78" i="8" s="1"/>
  <c r="I79" i="8"/>
  <c r="I80" i="8"/>
  <c r="J80" i="8" s="1"/>
  <c r="I81" i="8"/>
  <c r="J81" i="8" s="1"/>
  <c r="I82" i="8"/>
  <c r="J82" i="8" s="1"/>
  <c r="I83" i="8"/>
  <c r="J83" i="8" s="1"/>
  <c r="I84" i="8"/>
  <c r="J84" i="8" s="1"/>
  <c r="I85" i="8"/>
  <c r="J85" i="8" s="1"/>
  <c r="I86" i="8"/>
  <c r="J86" i="8" s="1"/>
  <c r="I87" i="8"/>
  <c r="J87" i="8" s="1"/>
  <c r="I88" i="8"/>
  <c r="J88" i="8" s="1"/>
  <c r="I89" i="8"/>
  <c r="J89" i="8" s="1"/>
  <c r="I90" i="8"/>
  <c r="J90" i="8" s="1"/>
  <c r="I91" i="8"/>
  <c r="J91" i="8" s="1"/>
  <c r="I92" i="8"/>
  <c r="J92" i="8" s="1"/>
  <c r="I93" i="8"/>
  <c r="J93" i="8" s="1"/>
  <c r="I94" i="8"/>
  <c r="J94" i="8" s="1"/>
  <c r="I95" i="8"/>
  <c r="J95" i="8" s="1"/>
  <c r="I96" i="8"/>
  <c r="J96" i="8" s="1"/>
  <c r="I97" i="8"/>
  <c r="J97" i="8" s="1"/>
  <c r="I98" i="8"/>
  <c r="J98" i="8" s="1"/>
  <c r="I101" i="8"/>
  <c r="J101" i="8" s="1"/>
  <c r="I102" i="8"/>
  <c r="J102" i="8" s="1"/>
  <c r="I103" i="8"/>
  <c r="J103" i="8" s="1"/>
  <c r="I108" i="8"/>
  <c r="J108" i="8" s="1"/>
  <c r="I109" i="8"/>
  <c r="J109" i="8" s="1"/>
  <c r="I110" i="8"/>
  <c r="J110" i="8" s="1"/>
  <c r="I111" i="8"/>
  <c r="J111" i="8" s="1"/>
  <c r="I112" i="8"/>
  <c r="J112" i="8" s="1"/>
  <c r="I113" i="8"/>
  <c r="J113" i="8" s="1"/>
  <c r="I114" i="8"/>
  <c r="I6" i="8"/>
  <c r="J6" i="8" s="1"/>
  <c r="I7" i="8"/>
  <c r="J7" i="8" s="1"/>
  <c r="I8" i="8"/>
  <c r="J8" i="8" s="1"/>
  <c r="I9" i="8"/>
  <c r="J9" i="8" s="1"/>
  <c r="I10" i="8"/>
  <c r="J10" i="8" s="1"/>
  <c r="I11" i="8"/>
  <c r="J11" i="8" s="1"/>
  <c r="I12" i="8"/>
  <c r="J12" i="8" s="1"/>
  <c r="I13" i="8"/>
  <c r="J13" i="8" s="1"/>
  <c r="I14" i="8"/>
  <c r="J14" i="8" s="1"/>
  <c r="I15" i="8"/>
  <c r="I16" i="8"/>
  <c r="J16" i="8" s="1"/>
  <c r="I17" i="8"/>
  <c r="J17" i="8" s="1"/>
  <c r="I18" i="8"/>
  <c r="J18" i="8" s="1"/>
  <c r="I19" i="8"/>
  <c r="J19" i="8" s="1"/>
  <c r="I20" i="8"/>
  <c r="J20" i="8" s="1"/>
  <c r="I21" i="8"/>
  <c r="J21" i="8" s="1"/>
  <c r="I22" i="8"/>
  <c r="J22" i="8" s="1"/>
  <c r="I23" i="8"/>
  <c r="I24" i="8"/>
  <c r="J24" i="8" s="1"/>
  <c r="I25" i="8"/>
  <c r="J25" i="8" s="1"/>
  <c r="I26" i="8"/>
  <c r="J26" i="8" s="1"/>
  <c r="I27" i="8"/>
  <c r="J27" i="8" s="1"/>
  <c r="I28" i="8"/>
  <c r="J28" i="8" s="1"/>
  <c r="I29" i="8"/>
  <c r="J29" i="8" s="1"/>
  <c r="I30" i="8"/>
  <c r="J30" i="8" s="1"/>
  <c r="I31" i="8"/>
  <c r="I32" i="8"/>
  <c r="J32" i="8" s="1"/>
  <c r="I33" i="8"/>
  <c r="J33" i="8" s="1"/>
  <c r="I34" i="8"/>
  <c r="J34" i="8" s="1"/>
  <c r="I35" i="8"/>
  <c r="J35" i="8" s="1"/>
  <c r="I36" i="8"/>
  <c r="J36" i="8" s="1"/>
  <c r="I37" i="8"/>
  <c r="J37" i="8" s="1"/>
  <c r="I38" i="8"/>
  <c r="J38" i="8" s="1"/>
  <c r="I39" i="8"/>
  <c r="J39" i="8" s="1"/>
  <c r="I40" i="8"/>
  <c r="J40" i="8" s="1"/>
  <c r="I41" i="8"/>
  <c r="J41" i="8" s="1"/>
  <c r="I42" i="8"/>
  <c r="J42" i="8" s="1"/>
  <c r="I43" i="8"/>
  <c r="J43" i="8" s="1"/>
  <c r="I44" i="8"/>
  <c r="J44" i="8" s="1"/>
  <c r="I45" i="8"/>
  <c r="J45" i="8" s="1"/>
  <c r="I46" i="8"/>
  <c r="J46" i="8" s="1"/>
  <c r="I47" i="8"/>
  <c r="J47" i="8" s="1"/>
  <c r="I48" i="8"/>
  <c r="J48" i="8" s="1"/>
  <c r="I49" i="8"/>
  <c r="J49" i="8" s="1"/>
  <c r="I50" i="8"/>
  <c r="J50" i="8" s="1"/>
  <c r="I51" i="8"/>
  <c r="J51" i="8" s="1"/>
  <c r="I52" i="8"/>
  <c r="J52" i="8" s="1"/>
  <c r="I53" i="8"/>
  <c r="J53" i="8" s="1"/>
  <c r="I54" i="8"/>
  <c r="J54" i="8" s="1"/>
  <c r="I55" i="8"/>
  <c r="J55" i="8" s="1"/>
  <c r="I56" i="8"/>
  <c r="J56" i="8" s="1"/>
  <c r="I57" i="8"/>
  <c r="J57" i="8" s="1"/>
  <c r="I58" i="8"/>
  <c r="J58" i="8" s="1"/>
  <c r="I59" i="8"/>
  <c r="J59" i="8" s="1"/>
  <c r="I60" i="8"/>
  <c r="J60" i="8" s="1"/>
  <c r="I61" i="8"/>
  <c r="J61" i="8" s="1"/>
  <c r="I62" i="8"/>
  <c r="J62" i="8" s="1"/>
  <c r="I63" i="8"/>
  <c r="J63" i="8" s="1"/>
  <c r="I64" i="8"/>
  <c r="J64" i="8" s="1"/>
  <c r="I5" i="8"/>
  <c r="J5" i="8" s="1"/>
  <c r="U63" i="10" l="1"/>
  <c r="X63" i="10" s="1"/>
  <c r="X10" i="10"/>
  <c r="U45" i="10"/>
  <c r="X45" i="10" s="1"/>
  <c r="U61" i="10"/>
  <c r="X61" i="10" s="1"/>
  <c r="U38" i="10"/>
  <c r="X38" i="10" s="1"/>
  <c r="U54" i="10"/>
  <c r="X54" i="10" s="1"/>
  <c r="U62" i="10"/>
  <c r="X62" i="10" s="1"/>
  <c r="U31" i="10"/>
  <c r="X31" i="10" s="1"/>
  <c r="U39" i="10"/>
  <c r="X39" i="10" s="1"/>
  <c r="U43" i="10"/>
  <c r="X43" i="10" s="1"/>
  <c r="U47" i="10"/>
  <c r="X47" i="10" s="1"/>
  <c r="U55" i="10"/>
  <c r="X55" i="10" s="1"/>
  <c r="U59" i="10"/>
  <c r="X59" i="10" s="1"/>
  <c r="U6" i="10"/>
  <c r="X6" i="10" s="1"/>
  <c r="U22" i="10"/>
  <c r="X22" i="10" s="1"/>
  <c r="U33" i="10"/>
  <c r="X33" i="10" s="1"/>
  <c r="U49" i="10"/>
  <c r="X49" i="10" s="1"/>
  <c r="X7" i="10"/>
  <c r="X11" i="10"/>
  <c r="U15" i="10"/>
  <c r="X15" i="10" s="1"/>
  <c r="U23" i="10"/>
  <c r="X23" i="10" s="1"/>
  <c r="U27" i="10"/>
  <c r="X27" i="10" s="1"/>
  <c r="U42" i="10"/>
  <c r="X42" i="10" s="1"/>
  <c r="U46" i="10"/>
  <c r="X46" i="10" s="1"/>
  <c r="U58" i="10"/>
  <c r="X58" i="10" s="1"/>
  <c r="U16" i="10"/>
  <c r="X16" i="10" s="1"/>
  <c r="U20" i="10"/>
  <c r="X20" i="10" s="1"/>
  <c r="X13" i="10"/>
  <c r="U29" i="10"/>
  <c r="X29" i="10" s="1"/>
  <c r="U18" i="10"/>
  <c r="X18" i="10" s="1"/>
  <c r="U25" i="10"/>
  <c r="X25" i="10" s="1"/>
  <c r="U50" i="10"/>
  <c r="X50" i="10" s="1"/>
  <c r="U57" i="10"/>
  <c r="X57" i="10" s="1"/>
  <c r="X8" i="10"/>
  <c r="X12" i="10"/>
  <c r="U19" i="10"/>
  <c r="X19" i="10" s="1"/>
  <c r="U37" i="10"/>
  <c r="X37" i="10" s="1"/>
  <c r="U40" i="10"/>
  <c r="X40" i="10" s="1"/>
  <c r="U44" i="10"/>
  <c r="X44" i="10" s="1"/>
  <c r="U51" i="10"/>
  <c r="X51" i="10" s="1"/>
  <c r="X9" i="10"/>
  <c r="U34" i="10"/>
  <c r="X34" i="10" s="1"/>
  <c r="U41" i="10"/>
  <c r="X41" i="10" s="1"/>
  <c r="U21" i="10"/>
  <c r="X21" i="10" s="1"/>
  <c r="U24" i="10"/>
  <c r="X24" i="10" s="1"/>
  <c r="U28" i="10"/>
  <c r="X28" i="10" s="1"/>
  <c r="U35" i="10"/>
  <c r="X35" i="10" s="1"/>
  <c r="U53" i="10"/>
  <c r="X53" i="10" s="1"/>
  <c r="U56" i="10"/>
  <c r="X56" i="10" s="1"/>
  <c r="U60" i="10"/>
  <c r="X60" i="10" s="1"/>
  <c r="U107" i="5"/>
  <c r="W107" i="5" s="1"/>
  <c r="U108" i="5"/>
  <c r="W108" i="5" s="1"/>
  <c r="U106" i="5"/>
  <c r="U100" i="5"/>
  <c r="H99" i="8" s="1"/>
  <c r="I99" i="8" s="1"/>
  <c r="J99" i="8" s="1"/>
  <c r="U105" i="5"/>
  <c r="U10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2" i="5"/>
  <c r="T103" i="5"/>
  <c r="T104" i="5"/>
  <c r="T109" i="5"/>
  <c r="T110" i="5"/>
  <c r="T111" i="5"/>
  <c r="T112" i="5"/>
  <c r="T113" i="5"/>
  <c r="T114" i="5"/>
  <c r="T115" i="5"/>
  <c r="T6" i="5"/>
  <c r="M6" i="5"/>
  <c r="M95" i="5"/>
  <c r="M96" i="5"/>
  <c r="M97" i="5"/>
  <c r="M98" i="5"/>
  <c r="M99" i="5"/>
  <c r="M102" i="5"/>
  <c r="M103" i="5"/>
  <c r="M104" i="5"/>
  <c r="M109" i="5"/>
  <c r="M110" i="5"/>
  <c r="M111" i="5"/>
  <c r="M112" i="5"/>
  <c r="M113" i="5"/>
  <c r="M114" i="5"/>
  <c r="M115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H106" i="8" l="1"/>
  <c r="I106" i="8" s="1"/>
  <c r="J106" i="8" s="1"/>
  <c r="W6" i="10"/>
  <c r="W100" i="5"/>
  <c r="H107" i="8"/>
  <c r="I107" i="8" s="1"/>
  <c r="J107" i="8" s="1"/>
  <c r="W106" i="5"/>
  <c r="H105" i="8"/>
  <c r="I105" i="8" s="1"/>
  <c r="J105" i="8" s="1"/>
  <c r="W105" i="5"/>
  <c r="H104" i="8"/>
  <c r="I104" i="8" s="1"/>
  <c r="J104" i="8" s="1"/>
  <c r="U110" i="5"/>
  <c r="W110" i="5" s="1"/>
  <c r="U102" i="5"/>
  <c r="W102" i="5" s="1"/>
  <c r="W101" i="5"/>
  <c r="H100" i="8"/>
  <c r="I100" i="8" s="1"/>
  <c r="J100" i="8" s="1"/>
  <c r="U111" i="5"/>
  <c r="W111" i="5" s="1"/>
  <c r="U103" i="5"/>
  <c r="W103" i="5" s="1"/>
  <c r="U115" i="5"/>
  <c r="W115" i="5" s="1"/>
  <c r="U109" i="5"/>
  <c r="W109" i="5" s="1"/>
  <c r="U99" i="5"/>
  <c r="W99" i="5" s="1"/>
  <c r="U98" i="5"/>
  <c r="W98" i="5" s="1"/>
  <c r="U36" i="5"/>
  <c r="W36" i="5" s="1"/>
  <c r="U113" i="5"/>
  <c r="W113" i="5" s="1"/>
  <c r="U114" i="5"/>
  <c r="W114" i="5" s="1"/>
  <c r="U96" i="5"/>
  <c r="W96" i="5" s="1"/>
  <c r="U112" i="5"/>
  <c r="W112" i="5" s="1"/>
  <c r="U104" i="5"/>
  <c r="W104" i="5" s="1"/>
  <c r="U95" i="5"/>
  <c r="W95" i="5" s="1"/>
  <c r="U97" i="5"/>
  <c r="W97" i="5" s="1"/>
  <c r="U30" i="5"/>
  <c r="W30" i="5" s="1"/>
  <c r="U22" i="5"/>
  <c r="W22" i="5" s="1"/>
  <c r="U29" i="5"/>
  <c r="W29" i="5" s="1"/>
  <c r="U21" i="5"/>
  <c r="W21" i="5" s="1"/>
  <c r="U62" i="5"/>
  <c r="W62" i="5" s="1"/>
  <c r="U54" i="5"/>
  <c r="W54" i="5" s="1"/>
  <c r="U46" i="5"/>
  <c r="W46" i="5" s="1"/>
  <c r="U48" i="5"/>
  <c r="W48" i="5" s="1"/>
  <c r="U40" i="5"/>
  <c r="W40" i="5" s="1"/>
  <c r="U63" i="5"/>
  <c r="W63" i="5" s="1"/>
  <c r="U55" i="5"/>
  <c r="W55" i="5" s="1"/>
  <c r="U47" i="5"/>
  <c r="W47" i="5" s="1"/>
  <c r="U39" i="5"/>
  <c r="W39" i="5" s="1"/>
  <c r="U38" i="5"/>
  <c r="W38" i="5" s="1"/>
  <c r="U31" i="5"/>
  <c r="W31" i="5" s="1"/>
  <c r="U23" i="5"/>
  <c r="W23" i="5" s="1"/>
  <c r="U56" i="5"/>
  <c r="W56" i="5" s="1"/>
  <c r="U28" i="5"/>
  <c r="W28" i="5" s="1"/>
  <c r="U20" i="5"/>
  <c r="W20" i="5" s="1"/>
  <c r="U58" i="5"/>
  <c r="W58" i="5" s="1"/>
  <c r="U50" i="5"/>
  <c r="W50" i="5" s="1"/>
  <c r="U42" i="5"/>
  <c r="W42" i="5" s="1"/>
  <c r="U64" i="5"/>
  <c r="W64" i="5" s="1"/>
  <c r="U65" i="5"/>
  <c r="W65" i="5" s="1"/>
  <c r="U57" i="5"/>
  <c r="W57" i="5" s="1"/>
  <c r="U49" i="5"/>
  <c r="W49" i="5" s="1"/>
  <c r="U41" i="5"/>
  <c r="W41" i="5" s="1"/>
  <c r="U33" i="5"/>
  <c r="W33" i="5" s="1"/>
  <c r="U25" i="5"/>
  <c r="W25" i="5" s="1"/>
  <c r="U34" i="5"/>
  <c r="W34" i="5" s="1"/>
  <c r="U26" i="5"/>
  <c r="W26" i="5" s="1"/>
  <c r="U32" i="5"/>
  <c r="W32" i="5" s="1"/>
  <c r="U24" i="5"/>
  <c r="W24" i="5" s="1"/>
  <c r="U59" i="5"/>
  <c r="W59" i="5" s="1"/>
  <c r="U43" i="5"/>
  <c r="W43" i="5" s="1"/>
  <c r="U61" i="5"/>
  <c r="W61" i="5" s="1"/>
  <c r="U53" i="5"/>
  <c r="W53" i="5" s="1"/>
  <c r="U45" i="5"/>
  <c r="W45" i="5" s="1"/>
  <c r="U37" i="5"/>
  <c r="W37" i="5" s="1"/>
  <c r="U60" i="5"/>
  <c r="W60" i="5" s="1"/>
  <c r="U52" i="5"/>
  <c r="W52" i="5" s="1"/>
  <c r="U44" i="5"/>
  <c r="W44" i="5" s="1"/>
  <c r="U51" i="5"/>
  <c r="W51" i="5" s="1"/>
  <c r="U35" i="5"/>
  <c r="W35" i="5" s="1"/>
  <c r="U27" i="5"/>
  <c r="W27" i="5" s="1"/>
  <c r="U93" i="5"/>
  <c r="W93" i="5" s="1"/>
  <c r="U77" i="5"/>
  <c r="W77" i="5" s="1"/>
  <c r="U69" i="5"/>
  <c r="W69" i="5" s="1"/>
  <c r="U74" i="5"/>
  <c r="W74" i="5" s="1"/>
  <c r="U87" i="5"/>
  <c r="W87" i="5" s="1"/>
  <c r="U85" i="5"/>
  <c r="W85" i="5" s="1"/>
  <c r="U16" i="5"/>
  <c r="W16" i="5" s="1"/>
  <c r="U8" i="5"/>
  <c r="W8" i="5" s="1"/>
  <c r="U94" i="5"/>
  <c r="W94" i="5" s="1"/>
  <c r="U86" i="5"/>
  <c r="W86" i="5" s="1"/>
  <c r="U78" i="5"/>
  <c r="W78" i="5" s="1"/>
  <c r="U70" i="5"/>
  <c r="W70" i="5" s="1"/>
  <c r="U17" i="5"/>
  <c r="W17" i="5" s="1"/>
  <c r="U9" i="5"/>
  <c r="W9" i="5" s="1"/>
  <c r="U88" i="5"/>
  <c r="W88" i="5" s="1"/>
  <c r="U80" i="5"/>
  <c r="W80" i="5" s="1"/>
  <c r="U72" i="5"/>
  <c r="W72" i="5" s="1"/>
  <c r="U19" i="5"/>
  <c r="W19" i="5" s="1"/>
  <c r="U11" i="5"/>
  <c r="W11" i="5" s="1"/>
  <c r="U6" i="5"/>
  <c r="U71" i="5"/>
  <c r="W71" i="5" s="1"/>
  <c r="U90" i="5"/>
  <c r="W90" i="5" s="1"/>
  <c r="U10" i="5"/>
  <c r="W10" i="5" s="1"/>
  <c r="U73" i="5"/>
  <c r="W73" i="5" s="1"/>
  <c r="U82" i="5"/>
  <c r="W82" i="5" s="1"/>
  <c r="U12" i="5"/>
  <c r="W12" i="5" s="1"/>
  <c r="U89" i="5"/>
  <c r="W89" i="5" s="1"/>
  <c r="U81" i="5"/>
  <c r="W81" i="5" s="1"/>
  <c r="U18" i="5"/>
  <c r="W18" i="5" s="1"/>
  <c r="U79" i="5"/>
  <c r="W79" i="5" s="1"/>
  <c r="U7" i="5"/>
  <c r="W7" i="5" s="1"/>
  <c r="U66" i="5"/>
  <c r="U92" i="5"/>
  <c r="W92" i="5" s="1"/>
  <c r="U76" i="5"/>
  <c r="W76" i="5" s="1"/>
  <c r="U15" i="5"/>
  <c r="W15" i="5" s="1"/>
  <c r="U91" i="5"/>
  <c r="W91" i="5" s="1"/>
  <c r="U83" i="5"/>
  <c r="W83" i="5" s="1"/>
  <c r="U75" i="5"/>
  <c r="W75" i="5" s="1"/>
  <c r="U67" i="5"/>
  <c r="W67" i="5" s="1"/>
  <c r="U14" i="5"/>
  <c r="W14" i="5" s="1"/>
  <c r="U84" i="5"/>
  <c r="W84" i="5" s="1"/>
  <c r="U68" i="5"/>
  <c r="W68" i="5" s="1"/>
  <c r="U13" i="5"/>
  <c r="W13" i="5" s="1"/>
  <c r="W66" i="5" l="1"/>
  <c r="W6" i="5"/>
</calcChain>
</file>

<file path=xl/sharedStrings.xml><?xml version="1.0" encoding="utf-8"?>
<sst xmlns="http://schemas.openxmlformats.org/spreadsheetml/2006/main" count="1537" uniqueCount="432">
  <si>
    <t>Ce</t>
  </si>
  <si>
    <t xml:space="preserve">Total H-REE </t>
  </si>
  <si>
    <t>Sample No</t>
  </si>
  <si>
    <t xml:space="preserve">Dy </t>
  </si>
  <si>
    <t xml:space="preserve">Er </t>
  </si>
  <si>
    <t xml:space="preserve">Gd </t>
  </si>
  <si>
    <t xml:space="preserve">Ho </t>
  </si>
  <si>
    <t xml:space="preserve">Tb </t>
  </si>
  <si>
    <t xml:space="preserve">Tm </t>
  </si>
  <si>
    <t xml:space="preserve">Y </t>
  </si>
  <si>
    <t xml:space="preserve">Yb </t>
  </si>
  <si>
    <t xml:space="preserve">Eu </t>
  </si>
  <si>
    <t xml:space="preserve">La </t>
  </si>
  <si>
    <t xml:space="preserve">Nd </t>
  </si>
  <si>
    <t xml:space="preserve">Sm </t>
  </si>
  <si>
    <t xml:space="preserve">Lu </t>
  </si>
  <si>
    <t xml:space="preserve">Pr </t>
  </si>
  <si>
    <t>Sc</t>
  </si>
  <si>
    <t>57 TR 01/01</t>
  </si>
  <si>
    <t>La</t>
  </si>
  <si>
    <t>57 TR 01/02</t>
  </si>
  <si>
    <t>57 TR 01/03</t>
  </si>
  <si>
    <t>57 TR 01/04</t>
  </si>
  <si>
    <t>57 TR 01/05</t>
  </si>
  <si>
    <t>57 TR 01/06</t>
  </si>
  <si>
    <t>Sm</t>
  </si>
  <si>
    <t>57 TR 01/07</t>
  </si>
  <si>
    <t>Eu</t>
  </si>
  <si>
    <t>57 TR 01/08</t>
  </si>
  <si>
    <t>Gd</t>
  </si>
  <si>
    <t>57 TR 01/09</t>
  </si>
  <si>
    <t>Tb</t>
  </si>
  <si>
    <t>57 TR 01/10</t>
  </si>
  <si>
    <t>Dy</t>
  </si>
  <si>
    <t>57 TR 01/11</t>
  </si>
  <si>
    <t>Ho</t>
  </si>
  <si>
    <t>57 TR 02/12</t>
  </si>
  <si>
    <t>Er</t>
  </si>
  <si>
    <t>57 TR 02/13</t>
  </si>
  <si>
    <t>Tm</t>
  </si>
  <si>
    <t>57 TR 02/14</t>
  </si>
  <si>
    <t>Yb</t>
  </si>
  <si>
    <t>57 TR 02/15</t>
  </si>
  <si>
    <t>Lu</t>
  </si>
  <si>
    <t>57 TR 02/16</t>
  </si>
  <si>
    <t>57 TR 02/17</t>
  </si>
  <si>
    <t>57 TR 02/18</t>
  </si>
  <si>
    <t>57 TR 02/19</t>
  </si>
  <si>
    <t>57 TR 02/20</t>
  </si>
  <si>
    <t>57 TR 02/21</t>
  </si>
  <si>
    <t>57 TR 02/22</t>
  </si>
  <si>
    <t>57 TR 02/23</t>
  </si>
  <si>
    <t>57 TR 02/24</t>
  </si>
  <si>
    <t>57 TR 02/25</t>
  </si>
  <si>
    <t>57 TR 03/26</t>
  </si>
  <si>
    <t>57 TR 03/27</t>
  </si>
  <si>
    <t>57 TR 03/28</t>
  </si>
  <si>
    <t>57 TR 03/29</t>
  </si>
  <si>
    <t>57 TR 03/30</t>
  </si>
  <si>
    <t>57 TR 03/31</t>
  </si>
  <si>
    <t>57 TR 03/32</t>
  </si>
  <si>
    <t>57 TR 03/33</t>
  </si>
  <si>
    <t>57 TR 03/34</t>
  </si>
  <si>
    <t>57 TR 03/35</t>
  </si>
  <si>
    <t>57 TR 04/36</t>
  </si>
  <si>
    <t>57 TR 04/37</t>
  </si>
  <si>
    <t>57 TR 04/38</t>
  </si>
  <si>
    <t>57 TR 04/39</t>
  </si>
  <si>
    <t>57 TR 04/40</t>
  </si>
  <si>
    <t>57 TR 04/41</t>
  </si>
  <si>
    <t>57 TR 04/42</t>
  </si>
  <si>
    <t>57 TR 04/43</t>
  </si>
  <si>
    <t>57 TR 04/44</t>
  </si>
  <si>
    <t>57 TR 04/45</t>
  </si>
  <si>
    <t>57 TR 04/46</t>
  </si>
  <si>
    <t>57 TR 04/47</t>
  </si>
  <si>
    <t>57 TR 04/48</t>
  </si>
  <si>
    <t>57 TR 04/49</t>
  </si>
  <si>
    <t>57 TR 04/50</t>
  </si>
  <si>
    <t>57 TR 04/51</t>
  </si>
  <si>
    <t>57 TR 04/52</t>
  </si>
  <si>
    <t>57 TR 04/53</t>
  </si>
  <si>
    <t>57 TR 04/54</t>
  </si>
  <si>
    <t>57 TR 04/55</t>
  </si>
  <si>
    <t>57 TR 04/56</t>
  </si>
  <si>
    <t>57 TR 04/57</t>
  </si>
  <si>
    <t>BH01</t>
  </si>
  <si>
    <t>Sample ID</t>
  </si>
  <si>
    <t>Y</t>
  </si>
  <si>
    <t>&lt;0.5</t>
  </si>
  <si>
    <t>BH02</t>
  </si>
  <si>
    <t>Sl</t>
  </si>
  <si>
    <t>Annexure 04</t>
  </si>
  <si>
    <t>Annexure 07</t>
  </si>
  <si>
    <t>HREE (ppm)</t>
  </si>
  <si>
    <t>LREE (ppm)</t>
  </si>
  <si>
    <t>TOTAL REE (%)</t>
  </si>
  <si>
    <t>Borehole No</t>
  </si>
  <si>
    <t>Trench No</t>
  </si>
  <si>
    <t>01</t>
  </si>
  <si>
    <t>02</t>
  </si>
  <si>
    <t>03</t>
  </si>
  <si>
    <t>04</t>
  </si>
  <si>
    <t>Total REE  (ppm)</t>
  </si>
  <si>
    <t>Borehole sample analysis report indicating total LREE &amp; HREE values</t>
  </si>
  <si>
    <t>57 TR 03/35A</t>
  </si>
  <si>
    <t>BH1 10-11</t>
  </si>
  <si>
    <t>BH1 11-12</t>
  </si>
  <si>
    <t>BH1 12-13</t>
  </si>
  <si>
    <t>BH1 13-14</t>
  </si>
  <si>
    <t>BH1 14-15</t>
  </si>
  <si>
    <t>BH1 15-16</t>
  </si>
  <si>
    <t>BH1 16-17</t>
  </si>
  <si>
    <t>BH1 17-18</t>
  </si>
  <si>
    <t>BH1 18-19</t>
  </si>
  <si>
    <t>BH1 19-20</t>
  </si>
  <si>
    <t>BH1 20-21</t>
  </si>
  <si>
    <t>BH1 21-22</t>
  </si>
  <si>
    <t>BH1 22-23</t>
  </si>
  <si>
    <t>BH1 23-24</t>
  </si>
  <si>
    <t>BH1 24-25</t>
  </si>
  <si>
    <t>BH1 25-26</t>
  </si>
  <si>
    <t>BH1 26-27</t>
  </si>
  <si>
    <t>BH1 27-28</t>
  </si>
  <si>
    <t>BH1 28-29</t>
  </si>
  <si>
    <t>BH1 29-30</t>
  </si>
  <si>
    <t>BH1 30-31</t>
  </si>
  <si>
    <t>BH1 31-32</t>
  </si>
  <si>
    <t>BH1 32-33</t>
  </si>
  <si>
    <t>BH1 33-34</t>
  </si>
  <si>
    <t>BH1 34-35</t>
  </si>
  <si>
    <t>BH1 35-36</t>
  </si>
  <si>
    <t>BH1 36-37</t>
  </si>
  <si>
    <t>BH1 37-38</t>
  </si>
  <si>
    <t>BH1 38-39</t>
  </si>
  <si>
    <t>BH1 39-40</t>
  </si>
  <si>
    <t>BH1 40-41</t>
  </si>
  <si>
    <t>BH1 41-42</t>
  </si>
  <si>
    <t>BH1 42-43</t>
  </si>
  <si>
    <t>BH1 43-44</t>
  </si>
  <si>
    <t>BH1 44-45</t>
  </si>
  <si>
    <t>BH1 45-46</t>
  </si>
  <si>
    <t>BH1 46-47</t>
  </si>
  <si>
    <t>BH1 47-48</t>
  </si>
  <si>
    <t>BH1 48-49</t>
  </si>
  <si>
    <t>BH1 49-50</t>
  </si>
  <si>
    <t>BH1 50-51</t>
  </si>
  <si>
    <t>BH1 51-52</t>
  </si>
  <si>
    <t>BH1 52-53</t>
  </si>
  <si>
    <t>BH1 53-54</t>
  </si>
  <si>
    <t>BH1 54-55</t>
  </si>
  <si>
    <t>BH1 55-56</t>
  </si>
  <si>
    <t>BH1 56-57</t>
  </si>
  <si>
    <t>BH1 57-58</t>
  </si>
  <si>
    <t>BH1 58-59</t>
  </si>
  <si>
    <t>BH1 59-60</t>
  </si>
  <si>
    <t>BH1 60-61</t>
  </si>
  <si>
    <t>BH1 61-62</t>
  </si>
  <si>
    <t>BH1 62-63</t>
  </si>
  <si>
    <t>BH1 63-64</t>
  </si>
  <si>
    <t>BH1 64-65</t>
  </si>
  <si>
    <t>BH1 65-66</t>
  </si>
  <si>
    <t>BH1 66-67</t>
  </si>
  <si>
    <t>BH1 67-68</t>
  </si>
  <si>
    <t>BH1 68-69</t>
  </si>
  <si>
    <t>BH1 69-70</t>
  </si>
  <si>
    <t>BH2 12-13</t>
  </si>
  <si>
    <t>BH2 13-14</t>
  </si>
  <si>
    <t>BH2 14-15</t>
  </si>
  <si>
    <t>BH2 15-16</t>
  </si>
  <si>
    <t>BH2 24-25</t>
  </si>
  <si>
    <t>BH2 25-26</t>
  </si>
  <si>
    <t>BH2 26-27</t>
  </si>
  <si>
    <t>BH2 27-28</t>
  </si>
  <si>
    <t>BH2 28-29</t>
  </si>
  <si>
    <t>BH2 29-30</t>
  </si>
  <si>
    <t>BH2 30-31</t>
  </si>
  <si>
    <t>BH2 31-32</t>
  </si>
  <si>
    <t>BH2 32-33</t>
  </si>
  <si>
    <t>BH2 33-34</t>
  </si>
  <si>
    <t>BH2 34-35</t>
  </si>
  <si>
    <t>BH2 35-36</t>
  </si>
  <si>
    <t>BH2 36-37</t>
  </si>
  <si>
    <t>BH2 37-38</t>
  </si>
  <si>
    <t>BH2 38-39</t>
  </si>
  <si>
    <t>BH2 39-40</t>
  </si>
  <si>
    <t>BH2 40-41</t>
  </si>
  <si>
    <t>BH2 41-42</t>
  </si>
  <si>
    <t>BH2 42-43</t>
  </si>
  <si>
    <t>BH2 43-44</t>
  </si>
  <si>
    <t>BH2 44-45</t>
  </si>
  <si>
    <t>BH2 45-46</t>
  </si>
  <si>
    <t>BH2 46-47</t>
  </si>
  <si>
    <t>BH2 47-48</t>
  </si>
  <si>
    <t>BH2 48-49</t>
  </si>
  <si>
    <t>BH2 49-50</t>
  </si>
  <si>
    <t>BH2 50-51</t>
  </si>
  <si>
    <t>BH2 51-52</t>
  </si>
  <si>
    <t>BH2 52-53</t>
  </si>
  <si>
    <t>BH2 53-54</t>
  </si>
  <si>
    <t>BH2 55-56</t>
  </si>
  <si>
    <t>BH2 56-57</t>
  </si>
  <si>
    <t>BH2 57-58</t>
  </si>
  <si>
    <t>BH2 58-59</t>
  </si>
  <si>
    <t>BH2 59-60</t>
  </si>
  <si>
    <t>BH2 60-61</t>
  </si>
  <si>
    <t>BH2 61-62</t>
  </si>
  <si>
    <t>BH2 62-63</t>
  </si>
  <si>
    <t>BH2 63-64</t>
  </si>
  <si>
    <t>BH2 64-65</t>
  </si>
  <si>
    <t>BH2 65-66</t>
  </si>
  <si>
    <t>BH2 66-67</t>
  </si>
  <si>
    <t>BH2 67-68</t>
  </si>
  <si>
    <t>BH2 68-69</t>
  </si>
  <si>
    <t>BH2 69-70</t>
  </si>
  <si>
    <t>&lt; 0</t>
  </si>
  <si>
    <t>Nb</t>
  </si>
  <si>
    <t>Ta</t>
  </si>
  <si>
    <t>Mo</t>
  </si>
  <si>
    <t>RM (ppm)</t>
  </si>
  <si>
    <t>Old</t>
  </si>
  <si>
    <t>BH-01 10-11</t>
  </si>
  <si>
    <t>BH-01 11-12</t>
  </si>
  <si>
    <t>BH-01 12-13</t>
  </si>
  <si>
    <t>BH-01 13-14</t>
  </si>
  <si>
    <t>BH-01 14-15</t>
  </si>
  <si>
    <t xml:space="preserve">BH-01 15-16 </t>
  </si>
  <si>
    <t>BH-01 16-17</t>
  </si>
  <si>
    <t>BH-01 17-18</t>
  </si>
  <si>
    <t>BH-01 18-19</t>
  </si>
  <si>
    <t>BH-01 19-20</t>
  </si>
  <si>
    <t>BH-01 20-21</t>
  </si>
  <si>
    <t>BH-01 21-22</t>
  </si>
  <si>
    <t>BH-01 22-23</t>
  </si>
  <si>
    <t>BH-01 23-24</t>
  </si>
  <si>
    <t>BH-01 24-25</t>
  </si>
  <si>
    <t>BH-01 25-26</t>
  </si>
  <si>
    <t>BH-01 26-27</t>
  </si>
  <si>
    <t>BH-01 27-28</t>
  </si>
  <si>
    <t>BH-01 28-29</t>
  </si>
  <si>
    <t>BH-01 29-30</t>
  </si>
  <si>
    <t>BH-01 30-31</t>
  </si>
  <si>
    <t>BH-01 31-32</t>
  </si>
  <si>
    <t>BH-01 32-33</t>
  </si>
  <si>
    <t xml:space="preserve">BH-01 33-34 </t>
  </si>
  <si>
    <t>BH-01 34-35</t>
  </si>
  <si>
    <t xml:space="preserve">BH-01 35-36 </t>
  </si>
  <si>
    <t>BH-01 36-37</t>
  </si>
  <si>
    <t>BH-01 37-38</t>
  </si>
  <si>
    <t>BH-01 38-39</t>
  </si>
  <si>
    <t xml:space="preserve">BH-01 39-40 </t>
  </si>
  <si>
    <t>BH-01 40-41</t>
  </si>
  <si>
    <t>BH-01 41-42</t>
  </si>
  <si>
    <t>BH-01 42-43</t>
  </si>
  <si>
    <t>BH-01 43-44</t>
  </si>
  <si>
    <t>BH-01 44-45</t>
  </si>
  <si>
    <t>BH-01 45-46</t>
  </si>
  <si>
    <t>BH-01 46-47</t>
  </si>
  <si>
    <t>BH-01 47-48</t>
  </si>
  <si>
    <t>BH-01 48-49</t>
  </si>
  <si>
    <t>BH-01 49-50</t>
  </si>
  <si>
    <t>BH-01 50-51</t>
  </si>
  <si>
    <t>BH-01 51-52</t>
  </si>
  <si>
    <t>BH-01 52-53</t>
  </si>
  <si>
    <t>BH-01 53-54</t>
  </si>
  <si>
    <t>BH-01 54-55</t>
  </si>
  <si>
    <t>BH-01 55-56</t>
  </si>
  <si>
    <t>BH-01 56-57</t>
  </si>
  <si>
    <t>BH-01 57-58</t>
  </si>
  <si>
    <t>BH-01 58-59</t>
  </si>
  <si>
    <t>BH-01 59-60</t>
  </si>
  <si>
    <t>BH-01 60-61</t>
  </si>
  <si>
    <t>BH-01 61-62</t>
  </si>
  <si>
    <t>BH-01 62-63</t>
  </si>
  <si>
    <t>BH-01 63-64</t>
  </si>
  <si>
    <t>BH-01 64-65</t>
  </si>
  <si>
    <t>BH-01 65-66</t>
  </si>
  <si>
    <t>BH-01 66-67</t>
  </si>
  <si>
    <t>BH-01 67-68</t>
  </si>
  <si>
    <t>BH-01 68-69</t>
  </si>
  <si>
    <t>BH-01 69-70</t>
  </si>
  <si>
    <t>BH-02 12-13</t>
  </si>
  <si>
    <t>BH-02 13-14</t>
  </si>
  <si>
    <t>BH-02 14-15</t>
  </si>
  <si>
    <t>BH-02 15-16</t>
  </si>
  <si>
    <t>BH-02 24-25</t>
  </si>
  <si>
    <t>BH-02 25-26</t>
  </si>
  <si>
    <t>BH-02 26-27</t>
  </si>
  <si>
    <t>BH-02 27-28</t>
  </si>
  <si>
    <t>BH-02 28-29</t>
  </si>
  <si>
    <t>BH-02 29-30</t>
  </si>
  <si>
    <t>BH-02 30-31</t>
  </si>
  <si>
    <t>BH-02 31-32</t>
  </si>
  <si>
    <t>BH-02 32-33</t>
  </si>
  <si>
    <t>BH-02 33-34</t>
  </si>
  <si>
    <t>BH-02 34-35</t>
  </si>
  <si>
    <t>BH-02 35-36</t>
  </si>
  <si>
    <t>BH-02 36-37</t>
  </si>
  <si>
    <t>BH-02 37-38</t>
  </si>
  <si>
    <t>BH-02 38-39</t>
  </si>
  <si>
    <t>BH-02 39-40</t>
  </si>
  <si>
    <t>BH-02 40-41</t>
  </si>
  <si>
    <t>BH-02 41-42</t>
  </si>
  <si>
    <t>BH-02 42-43</t>
  </si>
  <si>
    <t>BH-02 43-44</t>
  </si>
  <si>
    <t>BH-02 44-45</t>
  </si>
  <si>
    <t>BH-02 45-46</t>
  </si>
  <si>
    <t>BH-02 46-47</t>
  </si>
  <si>
    <t>BH-02 47-48</t>
  </si>
  <si>
    <t>BH-02 48-49</t>
  </si>
  <si>
    <t>BH-02 49-50</t>
  </si>
  <si>
    <t>BH-02 50-51</t>
  </si>
  <si>
    <t>BH-02 51-52</t>
  </si>
  <si>
    <t>BH-02 52-53</t>
  </si>
  <si>
    <t>BH-02 53-54</t>
  </si>
  <si>
    <t>BH-02 54-55</t>
  </si>
  <si>
    <t>BH-02 55-56</t>
  </si>
  <si>
    <t>BH-02 56-57</t>
  </si>
  <si>
    <t>BH-02 57-58</t>
  </si>
  <si>
    <t>BH-02 58-59</t>
  </si>
  <si>
    <t>BH-02 59-60</t>
  </si>
  <si>
    <t>BH-02 60-61</t>
  </si>
  <si>
    <t>BH-02 61-62</t>
  </si>
  <si>
    <t>BH-02 62-63</t>
  </si>
  <si>
    <t>BH-02 63-64</t>
  </si>
  <si>
    <t>BH-02 64-65</t>
  </si>
  <si>
    <t>BH-02 65-66</t>
  </si>
  <si>
    <t>BH-02 66-67</t>
  </si>
  <si>
    <t>BH-02 67-68</t>
  </si>
  <si>
    <t>BH-02 68-69</t>
  </si>
  <si>
    <t>BH-02 69-70</t>
  </si>
  <si>
    <t>Revised</t>
  </si>
  <si>
    <t>Difference</t>
  </si>
  <si>
    <t xml:space="preserve">Total LREE  </t>
  </si>
  <si>
    <t>BH2 54-56</t>
  </si>
  <si>
    <t>Annexure 19</t>
  </si>
  <si>
    <t>Total REE(ppm)</t>
  </si>
  <si>
    <t>Total HREE</t>
  </si>
  <si>
    <t>Trench Sample analysis report indicating REE &amp; RM</t>
  </si>
  <si>
    <t xml:space="preserve">Ce </t>
  </si>
  <si>
    <t xml:space="preserve">Sc </t>
  </si>
  <si>
    <t xml:space="preserve">Nb </t>
  </si>
  <si>
    <t xml:space="preserve">Ta </t>
  </si>
  <si>
    <t xml:space="preserve">Mo </t>
  </si>
  <si>
    <t>Total REE %</t>
  </si>
  <si>
    <t>RM(ppm)</t>
  </si>
  <si>
    <t>Total LREE</t>
  </si>
  <si>
    <t>Zone</t>
  </si>
  <si>
    <t>Z2</t>
  </si>
  <si>
    <t>Z3</t>
  </si>
  <si>
    <t>Z4</t>
  </si>
  <si>
    <t>Z5</t>
  </si>
  <si>
    <t>Z6</t>
  </si>
  <si>
    <t>Z7</t>
  </si>
  <si>
    <t>Z8</t>
  </si>
  <si>
    <t>Z9</t>
  </si>
  <si>
    <t>Z11</t>
  </si>
  <si>
    <t>Z12</t>
  </si>
  <si>
    <t>Z13</t>
  </si>
  <si>
    <t>Z14</t>
  </si>
  <si>
    <t>Z15</t>
  </si>
  <si>
    <t>Z16</t>
  </si>
  <si>
    <t>Z17</t>
  </si>
  <si>
    <t>Z18</t>
  </si>
  <si>
    <t>Z1</t>
  </si>
  <si>
    <t>Trench 1</t>
  </si>
  <si>
    <t>Trench/ Borehole No</t>
  </si>
  <si>
    <t>Z10</t>
  </si>
  <si>
    <t>Trench 4</t>
  </si>
  <si>
    <t>BH2 54-55</t>
  </si>
  <si>
    <t>SRB 01</t>
  </si>
  <si>
    <t>SRB 02</t>
  </si>
  <si>
    <t>Ore zone details</t>
  </si>
  <si>
    <t>Z19</t>
  </si>
  <si>
    <t>Z20</t>
  </si>
  <si>
    <t>Z21</t>
  </si>
  <si>
    <t>Grade</t>
  </si>
  <si>
    <t>TREE range in ppm</t>
  </si>
  <si>
    <t>1000-2000</t>
  </si>
  <si>
    <t>2,000- 3,000</t>
  </si>
  <si>
    <t>3,000 -5,000</t>
  </si>
  <si>
    <t>+5,000</t>
  </si>
  <si>
    <t>Mean</t>
  </si>
  <si>
    <t>Median</t>
  </si>
  <si>
    <t>Range</t>
  </si>
  <si>
    <t>Minimum</t>
  </si>
  <si>
    <t>Maximum</t>
  </si>
  <si>
    <t>Count</t>
  </si>
  <si>
    <t>BH1 stats</t>
  </si>
  <si>
    <t>Bh2 Stats</t>
  </si>
  <si>
    <t>Average REE value in ppm</t>
  </si>
  <si>
    <t xml:space="preserve">Total REE  </t>
  </si>
  <si>
    <t xml:space="preserve">Total L-REE  </t>
  </si>
  <si>
    <t>Name of the deposit</t>
  </si>
  <si>
    <t>Type of sample</t>
  </si>
  <si>
    <t>Nd</t>
  </si>
  <si>
    <t>Pr</t>
  </si>
  <si>
    <t>Total REE</t>
  </si>
  <si>
    <t>Minerals contributing REE</t>
  </si>
  <si>
    <t>Origin of carbonatite</t>
  </si>
  <si>
    <t>Source</t>
  </si>
  <si>
    <t>Samalpatti Alkaline complex</t>
  </si>
  <si>
    <t>Monozite, Fluorapatite, Bastnasite, Ancylite and Cerianite</t>
  </si>
  <si>
    <t>Carbonatite dyke</t>
  </si>
  <si>
    <t>Ambadongar carbonatite complex</t>
  </si>
  <si>
    <t>Sovite</t>
  </si>
  <si>
    <t xml:space="preserve"> -</t>
  </si>
  <si>
    <t>-</t>
  </si>
  <si>
    <t>Apatite and Barite</t>
  </si>
  <si>
    <t>carbonatite diatreme</t>
  </si>
  <si>
    <t>Viladikar 1981</t>
  </si>
  <si>
    <t>Ankeritic carbonatite</t>
  </si>
  <si>
    <t>Carbonatite</t>
  </si>
  <si>
    <t>Srinivas Viladikar 1981</t>
  </si>
  <si>
    <t>Carbonatite breccia</t>
  </si>
  <si>
    <t>Jan Schulzki et al 2024</t>
  </si>
  <si>
    <t>Mountain Pass carbonatite complex</t>
  </si>
  <si>
    <t xml:space="preserve">7.6 wt% </t>
  </si>
  <si>
    <t xml:space="preserve">10.8 wt% </t>
  </si>
  <si>
    <t xml:space="preserve">2.5 wt% </t>
  </si>
  <si>
    <t xml:space="preserve">0.8 wt% </t>
  </si>
  <si>
    <t>Apatite and Monazite</t>
  </si>
  <si>
    <t>Igneous and Metasomatic</t>
  </si>
  <si>
    <t>Watts and Andersen 2026</t>
  </si>
  <si>
    <t>Byan Obo deposit</t>
  </si>
  <si>
    <t>BODK1-12</t>
  </si>
  <si>
    <t>Yang et al 2008</t>
  </si>
  <si>
    <t>Avg Trench and Borehole core (Conducted by KIOCL in the current program)</t>
  </si>
  <si>
    <t>Table showing comparatively values of La, Ce, Nd, Pr, Sc and Nb(in ppm) across the carbonatite complexes in India and others</t>
  </si>
  <si>
    <t>Sedimentary carbonate rocks being metasomatised by mantle-derived fluids, likely derived from a REE-enriched carbonatitic magma</t>
  </si>
  <si>
    <t>Bastnäsite, Hydroxylbastnäsite, Parisite, Synchysite, Röntgenite,Sahamalite,</t>
  </si>
  <si>
    <t>Benson and Watts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</si>
</sst>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theme="1"/>
      <name val="Cambria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b/>
      <sz val="16"/>
      <name val="Arial Narrow"/>
      <family val="2"/>
    </font>
    <font>
      <b/>
      <sz val="12"/>
      <color rgb="FF000000"/>
      <name val="Cambria"/>
      <family val="1"/>
    </font>
    <font>
      <sz val="12"/>
      <color rgb="FF000000"/>
      <name val="Cambria"/>
      <family val="1"/>
    </font>
    <font>
      <i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B1E9"/>
        <bgColor indexed="64"/>
      </patternFill>
    </fill>
    <fill>
      <patternFill patternType="solid">
        <fgColor rgb="FFB4C6E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44">
    <xf numFmtId="0" fontId="0" fillId="0" borderId="0" xfId="0"/>
    <xf numFmtId="0" fontId="2" fillId="0" borderId="0" xfId="0" applyFont="1"/>
    <xf numFmtId="4" fontId="5" fillId="6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/>
    <xf numFmtId="0" fontId="8" fillId="0" borderId="0" xfId="0" applyFont="1"/>
    <xf numFmtId="0" fontId="4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/>
    </xf>
    <xf numFmtId="4" fontId="4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center" vertical="center" wrapText="1" readingOrder="1"/>
    </xf>
    <xf numFmtId="0" fontId="4" fillId="0" borderId="0" xfId="0" applyFont="1"/>
    <xf numFmtId="4" fontId="2" fillId="0" borderId="1" xfId="0" applyNumberFormat="1" applyFont="1" applyFill="1" applyBorder="1"/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5" fillId="0" borderId="0" xfId="0" applyFont="1"/>
    <xf numFmtId="0" fontId="4" fillId="0" borderId="0" xfId="0" applyFont="1" applyFill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left"/>
    </xf>
    <xf numFmtId="4" fontId="4" fillId="7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vertical="center"/>
    </xf>
    <xf numFmtId="0" fontId="5" fillId="0" borderId="0" xfId="0" applyFont="1" applyFill="1"/>
    <xf numFmtId="4" fontId="4" fillId="0" borderId="1" xfId="0" applyNumberFormat="1" applyFont="1" applyFill="1" applyBorder="1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8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4" fontId="2" fillId="0" borderId="9" xfId="1" applyNumberFormat="1" applyFont="1" applyBorder="1" applyAlignment="1">
      <alignment horizontal="right" vertical="center" wrapText="1"/>
    </xf>
    <xf numFmtId="4" fontId="2" fillId="0" borderId="10" xfId="1" applyNumberFormat="1" applyFont="1" applyBorder="1" applyAlignment="1">
      <alignment horizontal="center" vertical="center" wrapText="1"/>
    </xf>
    <xf numFmtId="4" fontId="2" fillId="0" borderId="11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13" xfId="1" applyNumberFormat="1" applyFont="1" applyBorder="1" applyAlignment="1">
      <alignment horizontal="right" vertical="center" wrapText="1"/>
    </xf>
    <xf numFmtId="0" fontId="2" fillId="0" borderId="14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4" fontId="2" fillId="0" borderId="15" xfId="1" applyNumberFormat="1" applyFont="1" applyBorder="1" applyAlignment="1">
      <alignment horizontal="right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7" xfId="1" applyNumberFormat="1" applyFont="1" applyBorder="1" applyAlignment="1">
      <alignment horizontal="right" vertical="center" wrapText="1"/>
    </xf>
    <xf numFmtId="4" fontId="2" fillId="0" borderId="9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4" fontId="3" fillId="0" borderId="15" xfId="1" applyNumberFormat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5" xfId="1" applyNumberFormat="1" applyFont="1" applyBorder="1" applyAlignment="1">
      <alignment horizontal="center" vertical="center" wrapText="1"/>
    </xf>
    <xf numFmtId="0" fontId="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 readingOrder="1"/>
    </xf>
    <xf numFmtId="4" fontId="5" fillId="4" borderId="1" xfId="0" applyNumberFormat="1" applyFont="1" applyFill="1" applyBorder="1" applyAlignment="1">
      <alignment horizontal="center" vertical="center" wrapText="1" readingOrder="1"/>
    </xf>
    <xf numFmtId="4" fontId="5" fillId="8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wrapText="1"/>
    </xf>
    <xf numFmtId="4" fontId="5" fillId="8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4" borderId="3" xfId="0" applyFont="1" applyFill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 readingOrder="1"/>
    </xf>
    <xf numFmtId="2" fontId="4" fillId="3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 readingOrder="1"/>
    </xf>
    <xf numFmtId="2" fontId="5" fillId="4" borderId="1" xfId="0" applyNumberFormat="1" applyFont="1" applyFill="1" applyBorder="1" applyAlignment="1">
      <alignment horizontal="center" vertical="center" wrapText="1" readingOrder="1"/>
    </xf>
    <xf numFmtId="0" fontId="2" fillId="8" borderId="1" xfId="0" applyFont="1" applyFill="1" applyBorder="1" applyAlignment="1">
      <alignment horizontal="center" wrapText="1"/>
    </xf>
    <xf numFmtId="2" fontId="4" fillId="8" borderId="1" xfId="0" applyNumberFormat="1" applyFont="1" applyFill="1" applyBorder="1" applyAlignment="1">
      <alignment horizontal="center" wrapText="1"/>
    </xf>
    <xf numFmtId="2" fontId="5" fillId="8" borderId="1" xfId="0" applyNumberFormat="1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wrapText="1"/>
    </xf>
    <xf numFmtId="4" fontId="4" fillId="8" borderId="1" xfId="0" applyNumberFormat="1" applyFont="1" applyFill="1" applyBorder="1" applyAlignment="1">
      <alignment horizont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 readingOrder="1"/>
    </xf>
    <xf numFmtId="4" fontId="3" fillId="8" borderId="1" xfId="1" applyNumberFormat="1" applyFont="1" applyFill="1" applyBorder="1" applyAlignment="1">
      <alignment vertical="center" wrapText="1"/>
    </xf>
    <xf numFmtId="4" fontId="3" fillId="8" borderId="9" xfId="1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wrapText="1"/>
    </xf>
    <xf numFmtId="2" fontId="4" fillId="5" borderId="1" xfId="0" applyNumberFormat="1" applyFont="1" applyFill="1" applyBorder="1" applyAlignment="1">
      <alignment horizont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 readingOrder="1"/>
    </xf>
    <xf numFmtId="4" fontId="4" fillId="5" borderId="1" xfId="0" applyNumberFormat="1" applyFont="1" applyFill="1" applyBorder="1" applyAlignment="1">
      <alignment horizont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 readingOrder="1"/>
    </xf>
    <xf numFmtId="4" fontId="4" fillId="5" borderId="1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11" fillId="10" borderId="25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3" fontId="11" fillId="3" borderId="25" xfId="0" quotePrefix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/>
    </xf>
    <xf numFmtId="4" fontId="3" fillId="0" borderId="10" xfId="1" applyNumberFormat="1" applyFont="1" applyBorder="1" applyAlignment="1">
      <alignment vertical="center" wrapText="1"/>
    </xf>
    <xf numFmtId="4" fontId="3" fillId="0" borderId="5" xfId="1" applyNumberFormat="1" applyFont="1" applyBorder="1" applyAlignment="1">
      <alignment vertical="center" wrapText="1"/>
    </xf>
    <xf numFmtId="4" fontId="3" fillId="0" borderId="16" xfId="1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8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/>
    </xf>
    <xf numFmtId="0" fontId="12" fillId="0" borderId="26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 readingOrder="1"/>
    </xf>
    <xf numFmtId="0" fontId="13" fillId="0" borderId="1" xfId="0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center" wrapText="1" readingOrder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/>
    <xf numFmtId="4" fontId="15" fillId="0" borderId="1" xfId="0" applyNumberFormat="1" applyFont="1" applyFill="1" applyBorder="1" applyAlignment="1"/>
    <xf numFmtId="4" fontId="4" fillId="6" borderId="1" xfId="0" applyNumberFormat="1" applyFont="1" applyFill="1" applyBorder="1"/>
    <xf numFmtId="2" fontId="4" fillId="0" borderId="1" xfId="0" applyNumberFormat="1" applyFont="1" applyBorder="1" applyAlignment="1">
      <alignment vertical="center"/>
    </xf>
    <xf numFmtId="4" fontId="13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 wrapText="1" readingOrder="1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 readingOrder="1"/>
    </xf>
    <xf numFmtId="2" fontId="4" fillId="5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 readingOrder="1"/>
    </xf>
    <xf numFmtId="4" fontId="4" fillId="4" borderId="1" xfId="0" applyNumberFormat="1" applyFont="1" applyFill="1" applyBorder="1" applyAlignment="1">
      <alignment horizontal="center" vertical="center" wrapText="1" readingOrder="1"/>
    </xf>
    <xf numFmtId="4" fontId="4" fillId="8" borderId="1" xfId="0" applyNumberFormat="1" applyFont="1" applyFill="1" applyBorder="1" applyAlignment="1">
      <alignment horizontal="center" vertical="center" wrapText="1" readingOrder="1"/>
    </xf>
    <xf numFmtId="0" fontId="17" fillId="0" borderId="0" xfId="0" applyFont="1"/>
    <xf numFmtId="0" fontId="2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9" xfId="1" quotePrefix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3" fillId="0" borderId="16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5" xfId="1" applyNumberFormat="1" applyFont="1" applyBorder="1" applyAlignment="1">
      <alignment horizontal="center" vertical="center" wrapText="1"/>
    </xf>
    <xf numFmtId="4" fontId="3" fillId="8" borderId="5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8" borderId="10" xfId="1" applyNumberFormat="1" applyFont="1" applyFill="1" applyBorder="1" applyAlignment="1">
      <alignment horizontal="center" vertical="center" wrapText="1"/>
    </xf>
    <xf numFmtId="4" fontId="3" fillId="8" borderId="3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7" borderId="2" xfId="0" applyFont="1" applyFill="1" applyBorder="1" applyAlignment="1">
      <alignment horizontal="center" vertical="center" wrapText="1" readingOrder="1"/>
    </xf>
    <xf numFmtId="0" fontId="4" fillId="7" borderId="5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 readingOrder="1"/>
    </xf>
    <xf numFmtId="0" fontId="5" fillId="0" borderId="18" xfId="0" applyFont="1" applyFill="1" applyBorder="1" applyAlignment="1">
      <alignment horizontal="center" vertical="center" wrapText="1" readingOrder="1"/>
    </xf>
    <xf numFmtId="0" fontId="5" fillId="0" borderId="19" xfId="0" applyFont="1" applyFill="1" applyBorder="1" applyAlignment="1">
      <alignment horizontal="center" vertical="center" wrapText="1" readingOrder="1"/>
    </xf>
    <xf numFmtId="0" fontId="5" fillId="0" borderId="20" xfId="0" applyFont="1" applyFill="1" applyBorder="1" applyAlignment="1">
      <alignment horizontal="center" vertical="center" wrapText="1" readingOrder="1"/>
    </xf>
    <xf numFmtId="0" fontId="5" fillId="0" borderId="21" xfId="0" applyFont="1" applyFill="1" applyBorder="1" applyAlignment="1">
      <alignment horizontal="center" vertical="center" wrapText="1" readingOrder="1"/>
    </xf>
    <xf numFmtId="4" fontId="5" fillId="7" borderId="2" xfId="0" applyNumberFormat="1" applyFont="1" applyFill="1" applyBorder="1" applyAlignment="1">
      <alignment horizontal="center" vertical="center" wrapText="1" readingOrder="1"/>
    </xf>
    <xf numFmtId="4" fontId="5" fillId="7" borderId="5" xfId="0" applyNumberFormat="1" applyFont="1" applyFill="1" applyBorder="1" applyAlignment="1">
      <alignment horizontal="center" vertical="center" wrapText="1" readingOrder="1"/>
    </xf>
    <xf numFmtId="4" fontId="5" fillId="7" borderId="3" xfId="0" applyNumberFormat="1" applyFont="1" applyFill="1" applyBorder="1" applyAlignment="1">
      <alignment horizontal="center" vertical="center" wrapText="1" readingOrder="1"/>
    </xf>
    <xf numFmtId="4" fontId="5" fillId="6" borderId="2" xfId="0" applyNumberFormat="1" applyFont="1" applyFill="1" applyBorder="1" applyAlignment="1">
      <alignment horizontal="center" vertical="center" wrapText="1"/>
    </xf>
    <xf numFmtId="4" fontId="5" fillId="6" borderId="5" xfId="0" applyNumberFormat="1" applyFont="1" applyFill="1" applyBorder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 readingOrder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 wrapText="1" readingOrder="1"/>
    </xf>
    <xf numFmtId="2" fontId="5" fillId="8" borderId="5" xfId="0" applyNumberFormat="1" applyFont="1" applyFill="1" applyBorder="1" applyAlignment="1">
      <alignment horizontal="center" vertical="center" wrapText="1" readingOrder="1"/>
    </xf>
    <xf numFmtId="2" fontId="5" fillId="8" borderId="3" xfId="0" applyNumberFormat="1" applyFont="1" applyFill="1" applyBorder="1" applyAlignment="1">
      <alignment horizontal="center" vertical="center" wrapText="1" readingOrder="1"/>
    </xf>
    <xf numFmtId="2" fontId="5" fillId="4" borderId="2" xfId="0" applyNumberFormat="1" applyFont="1" applyFill="1" applyBorder="1" applyAlignment="1">
      <alignment horizontal="center" vertical="center" wrapText="1" readingOrder="1"/>
    </xf>
    <xf numFmtId="2" fontId="5" fillId="4" borderId="5" xfId="0" applyNumberFormat="1" applyFont="1" applyFill="1" applyBorder="1" applyAlignment="1">
      <alignment horizontal="center" vertical="center" wrapText="1" readingOrder="1"/>
    </xf>
    <xf numFmtId="2" fontId="5" fillId="4" borderId="3" xfId="0" applyNumberFormat="1" applyFont="1" applyFill="1" applyBorder="1" applyAlignment="1">
      <alignment horizontal="center" vertical="center" wrapText="1" readingOrder="1"/>
    </xf>
    <xf numFmtId="2" fontId="5" fillId="4" borderId="2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8" borderId="2" xfId="0" applyNumberFormat="1" applyFont="1" applyFill="1" applyBorder="1" applyAlignment="1">
      <alignment horizontal="center" vertical="center" wrapText="1"/>
    </xf>
    <xf numFmtId="4" fontId="5" fillId="8" borderId="3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 readingOrder="1"/>
    </xf>
    <xf numFmtId="2" fontId="5" fillId="3" borderId="5" xfId="0" applyNumberFormat="1" applyFont="1" applyFill="1" applyBorder="1" applyAlignment="1">
      <alignment horizontal="center" vertical="center" wrapText="1" readingOrder="1"/>
    </xf>
    <xf numFmtId="2" fontId="5" fillId="3" borderId="3" xfId="0" applyNumberFormat="1" applyFont="1" applyFill="1" applyBorder="1" applyAlignment="1">
      <alignment horizontal="center" vertical="center" wrapText="1" readingOrder="1"/>
    </xf>
    <xf numFmtId="2" fontId="5" fillId="5" borderId="2" xfId="0" applyNumberFormat="1" applyFont="1" applyFill="1" applyBorder="1" applyAlignment="1">
      <alignment horizontal="center" vertical="center" wrapText="1" readingOrder="1"/>
    </xf>
    <xf numFmtId="2" fontId="5" fillId="5" borderId="3" xfId="0" applyNumberFormat="1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74EFFB8-623A-4B86-956E-BCE69E7F9C94}"/>
  </cellStyles>
  <dxfs count="0"/>
  <tableStyles count="0" defaultTableStyle="TableStyleMedium2" defaultPivotStyle="PivotStyleLight16"/>
  <colors>
    <mruColors>
      <color rgb="FFFFCCFF"/>
      <color rgb="FF00CC66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0</xdr:row>
      <xdr:rowOff>39688</xdr:rowOff>
    </xdr:from>
    <xdr:to>
      <xdr:col>2</xdr:col>
      <xdr:colOff>55563</xdr:colOff>
      <xdr:row>2</xdr:row>
      <xdr:rowOff>211171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5098A-E557-44F2-A490-83041F0BE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8" y="39688"/>
          <a:ext cx="428625" cy="600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0</xdr:rowOff>
    </xdr:from>
    <xdr:to>
      <xdr:col>1</xdr:col>
      <xdr:colOff>342195</xdr:colOff>
      <xdr:row>2</xdr:row>
      <xdr:rowOff>187359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C010EA-89BA-4F67-BD8E-EF61447AD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0"/>
          <a:ext cx="412751" cy="61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</xdr:colOff>
      <xdr:row>0</xdr:row>
      <xdr:rowOff>15875</xdr:rowOff>
    </xdr:from>
    <xdr:to>
      <xdr:col>2</xdr:col>
      <xdr:colOff>531813</xdr:colOff>
      <xdr:row>2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73E047-80B0-4686-A986-122FE3D9D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" y="15875"/>
          <a:ext cx="527051" cy="54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0</xdr:rowOff>
    </xdr:from>
    <xdr:to>
      <xdr:col>1</xdr:col>
      <xdr:colOff>342195</xdr:colOff>
      <xdr:row>2</xdr:row>
      <xdr:rowOff>187359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C764AA-1B6B-445A-ABBB-3974B1DD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0"/>
          <a:ext cx="412045" cy="61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0</xdr:rowOff>
    </xdr:from>
    <xdr:to>
      <xdr:col>1</xdr:col>
      <xdr:colOff>342195</xdr:colOff>
      <xdr:row>2</xdr:row>
      <xdr:rowOff>187359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4CC92B-4196-48AC-AB83-ECFAA35DB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0"/>
          <a:ext cx="412045" cy="61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234949</xdr:colOff>
      <xdr:row>0</xdr:row>
      <xdr:rowOff>15875</xdr:rowOff>
    </xdr:from>
    <xdr:to>
      <xdr:col>1</xdr:col>
      <xdr:colOff>476250</xdr:colOff>
      <xdr:row>2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152169-C13F-49CB-AD84-F07292FBA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949" y="15875"/>
          <a:ext cx="527051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E01A-D5A7-4877-A043-B1956CFADF02}">
  <sheetPr>
    <pageSetUpPr fitToPage="1"/>
  </sheetPr>
  <dimension ref="A1:AB64"/>
  <sheetViews>
    <sheetView zoomScale="80" zoomScaleNormal="80" workbookViewId="0">
      <selection sqref="A1:AB63"/>
    </sheetView>
  </sheetViews>
  <sheetFormatPr defaultRowHeight="15.5" x14ac:dyDescent="0.35"/>
  <cols>
    <col min="1" max="1" width="3.08984375" style="30" bestFit="1" customWidth="1"/>
    <col min="2" max="2" width="6.90625" style="30" customWidth="1"/>
    <col min="3" max="3" width="12.90625" style="30" customWidth="1"/>
    <col min="4" max="5" width="5.54296875" style="30" bestFit="1" customWidth="1"/>
    <col min="6" max="6" width="6.54296875" style="30" bestFit="1" customWidth="1"/>
    <col min="7" max="8" width="5.54296875" style="30" bestFit="1" customWidth="1"/>
    <col min="9" max="10" width="4.54296875" style="30" bestFit="1" customWidth="1"/>
    <col min="11" max="11" width="6.54296875" style="30" bestFit="1" customWidth="1"/>
    <col min="12" max="12" width="6.453125" style="30" bestFit="1" customWidth="1"/>
    <col min="13" max="13" width="6.54296875" style="55" bestFit="1" customWidth="1"/>
    <col min="14" max="14" width="6.453125" style="30" bestFit="1" customWidth="1"/>
    <col min="15" max="17" width="8.08984375" style="30" bestFit="1" customWidth="1"/>
    <col min="18" max="19" width="6.54296875" style="30" bestFit="1" customWidth="1"/>
    <col min="20" max="20" width="8.08984375" style="31" bestFit="1" customWidth="1"/>
    <col min="21" max="21" width="9.08984375" style="31" bestFit="1" customWidth="1"/>
    <col min="22" max="23" width="8.08984375" style="31" bestFit="1" customWidth="1"/>
    <col min="24" max="24" width="7.81640625" style="30" customWidth="1"/>
    <col min="25" max="25" width="6.54296875" style="30" bestFit="1" customWidth="1"/>
    <col min="26" max="28" width="5.54296875" style="30" bestFit="1" customWidth="1"/>
    <col min="29" max="16384" width="8.7265625" style="30"/>
  </cols>
  <sheetData>
    <row r="1" spans="1:28" x14ac:dyDescent="0.35">
      <c r="Z1" s="165" t="s">
        <v>92</v>
      </c>
      <c r="AA1" s="165"/>
      <c r="AB1" s="165"/>
    </row>
    <row r="2" spans="1:28" ht="18" x14ac:dyDescent="0.35">
      <c r="B2" s="172" t="s">
        <v>338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</row>
    <row r="3" spans="1:28" ht="35" customHeight="1" x14ac:dyDescent="0.35"/>
    <row r="4" spans="1:28" ht="19.5" customHeight="1" x14ac:dyDescent="0.35">
      <c r="A4" s="167" t="s">
        <v>91</v>
      </c>
      <c r="B4" s="167" t="s">
        <v>98</v>
      </c>
      <c r="C4" s="32"/>
      <c r="D4" s="167" t="s">
        <v>94</v>
      </c>
      <c r="E4" s="167"/>
      <c r="F4" s="167"/>
      <c r="G4" s="167"/>
      <c r="H4" s="167"/>
      <c r="I4" s="167"/>
      <c r="J4" s="167"/>
      <c r="K4" s="167"/>
      <c r="L4" s="167"/>
      <c r="M4" s="167"/>
      <c r="N4" s="167" t="s">
        <v>95</v>
      </c>
      <c r="O4" s="167"/>
      <c r="P4" s="167"/>
      <c r="Q4" s="167"/>
      <c r="R4" s="167"/>
      <c r="S4" s="167"/>
      <c r="T4" s="167"/>
      <c r="U4" s="186" t="s">
        <v>336</v>
      </c>
      <c r="V4" s="186"/>
      <c r="W4" s="186"/>
      <c r="X4" s="173" t="s">
        <v>344</v>
      </c>
      <c r="Y4" s="175" t="s">
        <v>345</v>
      </c>
      <c r="Z4" s="176"/>
      <c r="AA4" s="176"/>
      <c r="AB4" s="177"/>
    </row>
    <row r="5" spans="1:28" s="34" customFormat="1" ht="50" customHeight="1" thickBot="1" x14ac:dyDescent="0.4">
      <c r="A5" s="173"/>
      <c r="B5" s="173"/>
      <c r="C5" s="33" t="s">
        <v>2</v>
      </c>
      <c r="D5" s="33" t="s">
        <v>3</v>
      </c>
      <c r="E5" s="33" t="s">
        <v>4</v>
      </c>
      <c r="F5" s="33" t="s">
        <v>5</v>
      </c>
      <c r="G5" s="33" t="s">
        <v>6</v>
      </c>
      <c r="H5" s="33" t="s">
        <v>7</v>
      </c>
      <c r="I5" s="33" t="s">
        <v>15</v>
      </c>
      <c r="J5" s="33" t="s">
        <v>8</v>
      </c>
      <c r="K5" s="33" t="s">
        <v>9</v>
      </c>
      <c r="L5" s="33" t="s">
        <v>10</v>
      </c>
      <c r="M5" s="51" t="s">
        <v>337</v>
      </c>
      <c r="N5" s="33" t="s">
        <v>11</v>
      </c>
      <c r="O5" s="33" t="s">
        <v>12</v>
      </c>
      <c r="P5" s="33" t="s">
        <v>339</v>
      </c>
      <c r="Q5" s="33" t="s">
        <v>13</v>
      </c>
      <c r="R5" s="33" t="s">
        <v>16</v>
      </c>
      <c r="S5" s="33" t="s">
        <v>14</v>
      </c>
      <c r="T5" s="51" t="s">
        <v>346</v>
      </c>
      <c r="U5" s="187"/>
      <c r="V5" s="187"/>
      <c r="W5" s="187"/>
      <c r="X5" s="174"/>
      <c r="Y5" s="33" t="s">
        <v>340</v>
      </c>
      <c r="Z5" s="33" t="s">
        <v>341</v>
      </c>
      <c r="AA5" s="33" t="s">
        <v>342</v>
      </c>
      <c r="AB5" s="33" t="s">
        <v>343</v>
      </c>
    </row>
    <row r="6" spans="1:28" ht="16" thickTop="1" x14ac:dyDescent="0.35">
      <c r="A6" s="35">
        <v>1</v>
      </c>
      <c r="B6" s="166" t="s">
        <v>99</v>
      </c>
      <c r="C6" s="36" t="s">
        <v>18</v>
      </c>
      <c r="D6" s="37">
        <v>47.541000000000004</v>
      </c>
      <c r="E6" s="37">
        <v>41.634</v>
      </c>
      <c r="F6" s="37">
        <v>120.72620000000001</v>
      </c>
      <c r="G6" s="37">
        <v>14.3384</v>
      </c>
      <c r="H6" s="37">
        <v>38.641922000000001</v>
      </c>
      <c r="I6" s="37">
        <v>3.2162129999999998</v>
      </c>
      <c r="J6" s="37">
        <v>1</v>
      </c>
      <c r="K6" s="37">
        <v>174.53830000000002</v>
      </c>
      <c r="L6" s="37">
        <v>22.629893999999997</v>
      </c>
      <c r="M6" s="56">
        <f>SUM(D6:L6)</f>
        <v>464.26592899999997</v>
      </c>
      <c r="N6" s="37">
        <v>41.979799999999997</v>
      </c>
      <c r="O6" s="37">
        <v>2663.5862000000002</v>
      </c>
      <c r="P6" s="37">
        <v>3519.7349999999997</v>
      </c>
      <c r="Q6" s="37">
        <v>1172.693</v>
      </c>
      <c r="R6" s="37">
        <v>307.55567000000002</v>
      </c>
      <c r="S6" s="37">
        <v>182.41</v>
      </c>
      <c r="T6" s="52">
        <f>SUM(N6:S6)</f>
        <v>7887.9596699999993</v>
      </c>
      <c r="U6" s="52">
        <f>M6+T6</f>
        <v>8352.2255989999994</v>
      </c>
      <c r="V6" s="129"/>
      <c r="W6" s="169">
        <f>AVERAGE(U6:U16)</f>
        <v>5776.6321701818179</v>
      </c>
      <c r="X6" s="38">
        <f>U6/100000</f>
        <v>8.3522255989999988E-2</v>
      </c>
      <c r="Y6" s="37">
        <v>114.3552</v>
      </c>
      <c r="Z6" s="37">
        <v>10.098475000000001</v>
      </c>
      <c r="AA6" s="37">
        <v>7.342039999999999</v>
      </c>
      <c r="AB6" s="39">
        <v>5</v>
      </c>
    </row>
    <row r="7" spans="1:28" x14ac:dyDescent="0.35">
      <c r="A7" s="40">
        <v>2</v>
      </c>
      <c r="B7" s="167"/>
      <c r="C7" s="32" t="s">
        <v>20</v>
      </c>
      <c r="D7" s="41">
        <v>48.211449999999999</v>
      </c>
      <c r="E7" s="41">
        <v>24.764519999999997</v>
      </c>
      <c r="F7" s="41">
        <v>148.34539799999999</v>
      </c>
      <c r="G7" s="41">
        <v>2.383759</v>
      </c>
      <c r="H7" s="41">
        <v>20.270777999999996</v>
      </c>
      <c r="I7" s="41">
        <v>2.8745639999999999</v>
      </c>
      <c r="J7" s="41">
        <v>1</v>
      </c>
      <c r="K7" s="41">
        <v>121.19322400000001</v>
      </c>
      <c r="L7" s="41">
        <v>8.8452479999999998</v>
      </c>
      <c r="M7" s="57">
        <f t="shared" ref="M7:M63" si="0">SUM(D7:L7)</f>
        <v>377.88894099999999</v>
      </c>
      <c r="N7" s="41">
        <v>48.499015999999997</v>
      </c>
      <c r="O7" s="41">
        <v>2978.6654000000003</v>
      </c>
      <c r="P7" s="41">
        <v>4947.4799999999996</v>
      </c>
      <c r="Q7" s="41">
        <v>1362.9749999999999</v>
      </c>
      <c r="R7" s="41">
        <v>464.87605000000002</v>
      </c>
      <c r="S7" s="41">
        <v>191.83616000000001</v>
      </c>
      <c r="T7" s="53">
        <f t="shared" ref="T7:T63" si="1">SUM(N7:S7)</f>
        <v>9994.3316260000011</v>
      </c>
      <c r="U7" s="106">
        <f t="shared" ref="U7:U63" si="2">M7+T7</f>
        <v>10372.220567</v>
      </c>
      <c r="V7" s="181">
        <v>6647.23</v>
      </c>
      <c r="W7" s="170"/>
      <c r="X7" s="42">
        <f t="shared" ref="X7:X63" si="3">U7/100000</f>
        <v>0.10372220567</v>
      </c>
      <c r="Y7" s="41">
        <v>178.126092</v>
      </c>
      <c r="Z7" s="41">
        <v>12.165104999999999</v>
      </c>
      <c r="AA7" s="41">
        <v>8.0531800000000011</v>
      </c>
      <c r="AB7" s="43">
        <v>2.5099999999999998</v>
      </c>
    </row>
    <row r="8" spans="1:28" x14ac:dyDescent="0.35">
      <c r="A8" s="40">
        <v>3</v>
      </c>
      <c r="B8" s="167"/>
      <c r="C8" s="32" t="s">
        <v>21</v>
      </c>
      <c r="D8" s="41">
        <v>43</v>
      </c>
      <c r="E8" s="41">
        <v>28</v>
      </c>
      <c r="F8" s="41">
        <v>236</v>
      </c>
      <c r="G8" s="41">
        <v>8</v>
      </c>
      <c r="H8" s="41">
        <v>19</v>
      </c>
      <c r="I8" s="41">
        <v>2</v>
      </c>
      <c r="J8" s="41">
        <v>2</v>
      </c>
      <c r="K8" s="41">
        <v>144</v>
      </c>
      <c r="L8" s="41">
        <v>10</v>
      </c>
      <c r="M8" s="57">
        <f t="shared" si="0"/>
        <v>492</v>
      </c>
      <c r="N8" s="41">
        <v>41</v>
      </c>
      <c r="O8" s="41">
        <v>2750</v>
      </c>
      <c r="P8" s="41">
        <v>3920</v>
      </c>
      <c r="Q8" s="41">
        <v>1138</v>
      </c>
      <c r="R8" s="41">
        <v>418</v>
      </c>
      <c r="S8" s="41">
        <v>183</v>
      </c>
      <c r="T8" s="53">
        <f t="shared" si="1"/>
        <v>8450</v>
      </c>
      <c r="U8" s="106">
        <f t="shared" si="2"/>
        <v>8942</v>
      </c>
      <c r="V8" s="181"/>
      <c r="W8" s="170"/>
      <c r="X8" s="42">
        <f t="shared" si="3"/>
        <v>8.9419999999999999E-2</v>
      </c>
      <c r="Y8" s="41">
        <v>524</v>
      </c>
      <c r="Z8" s="41">
        <v>9</v>
      </c>
      <c r="AA8" s="41">
        <v>2</v>
      </c>
      <c r="AB8" s="43" t="s">
        <v>89</v>
      </c>
    </row>
    <row r="9" spans="1:28" x14ac:dyDescent="0.35">
      <c r="A9" s="40">
        <v>4</v>
      </c>
      <c r="B9" s="167"/>
      <c r="C9" s="32" t="s">
        <v>22</v>
      </c>
      <c r="D9" s="41">
        <v>49.918050000000008</v>
      </c>
      <c r="E9" s="41">
        <v>14.371440000000002</v>
      </c>
      <c r="F9" s="41">
        <v>140.37500500000002</v>
      </c>
      <c r="G9" s="41">
        <v>17.707924000000002</v>
      </c>
      <c r="H9" s="41">
        <v>12.74438</v>
      </c>
      <c r="I9" s="41">
        <v>3.9819779999999998</v>
      </c>
      <c r="J9" s="41">
        <v>1</v>
      </c>
      <c r="K9" s="41">
        <v>156.42874600000002</v>
      </c>
      <c r="L9" s="41">
        <v>12.354503999999999</v>
      </c>
      <c r="M9" s="57">
        <f t="shared" si="0"/>
        <v>408.88202700000011</v>
      </c>
      <c r="N9" s="41">
        <v>43.140417999999997</v>
      </c>
      <c r="O9" s="41">
        <v>1477.531817</v>
      </c>
      <c r="P9" s="41">
        <v>3058.7184299999999</v>
      </c>
      <c r="Q9" s="41">
        <v>931.40900999999997</v>
      </c>
      <c r="R9" s="41">
        <v>246.90392000000003</v>
      </c>
      <c r="S9" s="41">
        <v>3</v>
      </c>
      <c r="T9" s="53">
        <f t="shared" si="1"/>
        <v>5760.703595</v>
      </c>
      <c r="U9" s="106">
        <f t="shared" si="2"/>
        <v>6169.5856220000005</v>
      </c>
      <c r="V9" s="181"/>
      <c r="W9" s="170"/>
      <c r="X9" s="42">
        <f t="shared" si="3"/>
        <v>6.1695856220000005E-2</v>
      </c>
      <c r="Y9" s="41">
        <v>58.714247999999998</v>
      </c>
      <c r="Z9" s="41">
        <v>5.8489950000000004</v>
      </c>
      <c r="AA9" s="41">
        <v>14</v>
      </c>
      <c r="AB9" s="43">
        <v>13</v>
      </c>
    </row>
    <row r="10" spans="1:28" x14ac:dyDescent="0.35">
      <c r="A10" s="40">
        <v>5</v>
      </c>
      <c r="B10" s="167"/>
      <c r="C10" s="32" t="s">
        <v>23</v>
      </c>
      <c r="D10" s="41">
        <v>50.052140000000009</v>
      </c>
      <c r="E10" s="41">
        <v>25.011239999999997</v>
      </c>
      <c r="F10" s="41">
        <v>132.20750799999999</v>
      </c>
      <c r="G10" s="41">
        <v>9.7859580000000008</v>
      </c>
      <c r="H10" s="41">
        <v>21.929951999999997</v>
      </c>
      <c r="I10" s="41">
        <v>3.015936</v>
      </c>
      <c r="J10" s="41">
        <v>1</v>
      </c>
      <c r="K10" s="41">
        <v>160.11237199999999</v>
      </c>
      <c r="L10" s="41">
        <v>12.090108000000001</v>
      </c>
      <c r="M10" s="57">
        <f t="shared" si="0"/>
        <v>415.20521399999996</v>
      </c>
      <c r="N10" s="41">
        <v>41.115509999999993</v>
      </c>
      <c r="O10" s="41">
        <v>1504.2114400000003</v>
      </c>
      <c r="P10" s="41">
        <v>3097.3820700000001</v>
      </c>
      <c r="Q10" s="41">
        <v>902.00081999999998</v>
      </c>
      <c r="R10" s="41">
        <v>255.25636</v>
      </c>
      <c r="S10" s="41">
        <v>158.56851999999998</v>
      </c>
      <c r="T10" s="53">
        <f t="shared" si="1"/>
        <v>5958.5347200000006</v>
      </c>
      <c r="U10" s="106">
        <f t="shared" si="2"/>
        <v>6373.7399340000002</v>
      </c>
      <c r="V10" s="181"/>
      <c r="W10" s="170"/>
      <c r="X10" s="42">
        <f t="shared" si="3"/>
        <v>6.3737399340000001E-2</v>
      </c>
      <c r="Y10" s="41">
        <v>61.465919999999997</v>
      </c>
      <c r="Z10" s="41">
        <v>7.6235849999999994</v>
      </c>
      <c r="AA10" s="41">
        <v>4</v>
      </c>
      <c r="AB10" s="43">
        <v>8.25</v>
      </c>
    </row>
    <row r="11" spans="1:28" x14ac:dyDescent="0.35">
      <c r="A11" s="40">
        <v>6</v>
      </c>
      <c r="B11" s="167"/>
      <c r="C11" s="32" t="s">
        <v>24</v>
      </c>
      <c r="D11" s="41">
        <v>53</v>
      </c>
      <c r="E11" s="41">
        <v>21</v>
      </c>
      <c r="F11" s="41">
        <v>164</v>
      </c>
      <c r="G11" s="41">
        <v>7</v>
      </c>
      <c r="H11" s="41">
        <v>18</v>
      </c>
      <c r="I11" s="41">
        <v>2</v>
      </c>
      <c r="J11" s="41">
        <v>2</v>
      </c>
      <c r="K11" s="41">
        <v>182</v>
      </c>
      <c r="L11" s="41">
        <v>12</v>
      </c>
      <c r="M11" s="57">
        <f t="shared" si="0"/>
        <v>461</v>
      </c>
      <c r="N11" s="41">
        <v>60</v>
      </c>
      <c r="O11" s="41">
        <v>1797</v>
      </c>
      <c r="P11" s="41">
        <v>3370</v>
      </c>
      <c r="Q11" s="41">
        <v>886</v>
      </c>
      <c r="R11" s="41">
        <v>352</v>
      </c>
      <c r="S11" s="41">
        <v>172</v>
      </c>
      <c r="T11" s="53">
        <f t="shared" si="1"/>
        <v>6637</v>
      </c>
      <c r="U11" s="106">
        <f t="shared" si="2"/>
        <v>7098</v>
      </c>
      <c r="V11" s="181"/>
      <c r="W11" s="170"/>
      <c r="X11" s="42">
        <f t="shared" si="3"/>
        <v>7.0980000000000001E-2</v>
      </c>
      <c r="Y11" s="41">
        <v>59</v>
      </c>
      <c r="Z11" s="41">
        <v>5</v>
      </c>
      <c r="AA11" s="41">
        <v>3</v>
      </c>
      <c r="AB11" s="43" t="s">
        <v>89</v>
      </c>
    </row>
    <row r="12" spans="1:28" x14ac:dyDescent="0.35">
      <c r="A12" s="40">
        <v>7</v>
      </c>
      <c r="B12" s="167"/>
      <c r="C12" s="32" t="s">
        <v>26</v>
      </c>
      <c r="D12" s="41">
        <v>37.03322</v>
      </c>
      <c r="E12" s="41">
        <v>25.628040000000002</v>
      </c>
      <c r="F12" s="41">
        <v>120.84938999999999</v>
      </c>
      <c r="G12" s="41">
        <v>14.768552</v>
      </c>
      <c r="H12" s="41">
        <v>5.0256139999999991</v>
      </c>
      <c r="I12" s="41">
        <v>3.6756720000000001</v>
      </c>
      <c r="J12" s="41">
        <v>2</v>
      </c>
      <c r="K12" s="41">
        <v>131.289445</v>
      </c>
      <c r="L12" s="41">
        <v>11.585352</v>
      </c>
      <c r="M12" s="57">
        <f t="shared" si="0"/>
        <v>351.85528499999998</v>
      </c>
      <c r="N12" s="41">
        <v>36.757019</v>
      </c>
      <c r="O12" s="41">
        <v>1089.5613780000001</v>
      </c>
      <c r="P12" s="41">
        <v>2310.2441100000001</v>
      </c>
      <c r="Q12" s="41">
        <v>711.63329999999996</v>
      </c>
      <c r="R12" s="41">
        <v>198.20147000000003</v>
      </c>
      <c r="S12" s="41">
        <v>139.44011999999998</v>
      </c>
      <c r="T12" s="53">
        <f t="shared" si="1"/>
        <v>4485.8373970000002</v>
      </c>
      <c r="U12" s="106">
        <f t="shared" si="2"/>
        <v>4837.6926819999999</v>
      </c>
      <c r="V12" s="181"/>
      <c r="W12" s="170"/>
      <c r="X12" s="42">
        <f t="shared" si="3"/>
        <v>4.8376926819999999E-2</v>
      </c>
      <c r="Y12" s="41">
        <v>32.180268000000005</v>
      </c>
      <c r="Z12" s="41">
        <v>4.3455849999999998</v>
      </c>
      <c r="AA12" s="41">
        <v>11</v>
      </c>
      <c r="AB12" s="43" t="s">
        <v>89</v>
      </c>
    </row>
    <row r="13" spans="1:28" x14ac:dyDescent="0.35">
      <c r="A13" s="40">
        <v>8</v>
      </c>
      <c r="B13" s="167"/>
      <c r="C13" s="32" t="s">
        <v>28</v>
      </c>
      <c r="D13" s="41">
        <v>37.301400000000001</v>
      </c>
      <c r="E13" s="41">
        <v>15.234960000000001</v>
      </c>
      <c r="F13" s="41">
        <v>100.116513</v>
      </c>
      <c r="G13" s="41">
        <v>18.066383999999999</v>
      </c>
      <c r="H13" s="41">
        <v>12.576058</v>
      </c>
      <c r="I13" s="41">
        <v>2.4504479999999997</v>
      </c>
      <c r="J13" s="41">
        <v>1</v>
      </c>
      <c r="K13" s="41">
        <v>120.34464</v>
      </c>
      <c r="L13" s="41">
        <v>8.8692840000000004</v>
      </c>
      <c r="M13" s="57">
        <f t="shared" si="0"/>
        <v>315.95968699999997</v>
      </c>
      <c r="N13" s="41">
        <v>28.854938999999998</v>
      </c>
      <c r="O13" s="41">
        <v>1212.2380479999999</v>
      </c>
      <c r="P13" s="41">
        <v>2252.4624299999996</v>
      </c>
      <c r="Q13" s="41">
        <v>695.32036000000005</v>
      </c>
      <c r="R13" s="41">
        <v>177.12725</v>
      </c>
      <c r="S13" s="41">
        <v>121.91890000000001</v>
      </c>
      <c r="T13" s="53">
        <f t="shared" si="1"/>
        <v>4487.9219269999985</v>
      </c>
      <c r="U13" s="106">
        <f t="shared" si="2"/>
        <v>4803.8816139999981</v>
      </c>
      <c r="V13" s="181"/>
      <c r="W13" s="170"/>
      <c r="X13" s="42">
        <f t="shared" si="3"/>
        <v>4.8038816139999982E-2</v>
      </c>
      <c r="Y13" s="41">
        <v>29.285651999999999</v>
      </c>
      <c r="Z13" s="41">
        <v>5.56515</v>
      </c>
      <c r="AA13" s="41" t="s">
        <v>89</v>
      </c>
      <c r="AB13" s="43" t="s">
        <v>89</v>
      </c>
    </row>
    <row r="14" spans="1:28" x14ac:dyDescent="0.35">
      <c r="A14" s="40">
        <v>9</v>
      </c>
      <c r="B14" s="167"/>
      <c r="C14" s="32" t="s">
        <v>30</v>
      </c>
      <c r="D14" s="41">
        <v>38.410690000000002</v>
      </c>
      <c r="E14" s="41">
        <v>16.746120000000001</v>
      </c>
      <c r="F14" s="41">
        <v>94.301944999999989</v>
      </c>
      <c r="G14" s="41">
        <v>4</v>
      </c>
      <c r="H14" s="41">
        <v>4.2681649999999998</v>
      </c>
      <c r="I14" s="41">
        <v>2.5564769999999997</v>
      </c>
      <c r="J14" s="41" t="s">
        <v>89</v>
      </c>
      <c r="K14" s="41">
        <v>116.34279500000001</v>
      </c>
      <c r="L14" s="41">
        <v>8.4246179999999988</v>
      </c>
      <c r="M14" s="57">
        <f t="shared" si="0"/>
        <v>285.05081000000001</v>
      </c>
      <c r="N14" s="41">
        <v>27.941260999999997</v>
      </c>
      <c r="O14" s="41">
        <v>1149.1346860000001</v>
      </c>
      <c r="P14" s="41">
        <v>2167.0573199999999</v>
      </c>
      <c r="Q14" s="41">
        <v>657.24257999999998</v>
      </c>
      <c r="R14" s="41">
        <v>180.61547999999999</v>
      </c>
      <c r="S14" s="41">
        <v>113.64636</v>
      </c>
      <c r="T14" s="53">
        <f t="shared" si="1"/>
        <v>4295.6376870000004</v>
      </c>
      <c r="U14" s="106">
        <f t="shared" si="2"/>
        <v>4580.6884970000001</v>
      </c>
      <c r="V14" s="181"/>
      <c r="W14" s="170"/>
      <c r="X14" s="42">
        <f t="shared" si="3"/>
        <v>4.5806884970000003E-2</v>
      </c>
      <c r="Y14" s="41">
        <v>69.792408000000009</v>
      </c>
      <c r="Z14" s="41">
        <v>5.7514000000000003</v>
      </c>
      <c r="AA14" s="41" t="s">
        <v>89</v>
      </c>
      <c r="AB14" s="43">
        <v>1.35</v>
      </c>
    </row>
    <row r="15" spans="1:28" x14ac:dyDescent="0.35">
      <c r="A15" s="40">
        <v>10</v>
      </c>
      <c r="B15" s="167"/>
      <c r="C15" s="32" t="s">
        <v>32</v>
      </c>
      <c r="D15" s="41">
        <v>5.9121499999999996</v>
      </c>
      <c r="E15" s="41">
        <v>8</v>
      </c>
      <c r="F15" s="41">
        <v>11.715368999999999</v>
      </c>
      <c r="G15" s="41">
        <v>5.5202840000000002</v>
      </c>
      <c r="H15" s="41">
        <v>4.3042340000000001</v>
      </c>
      <c r="I15" s="41">
        <v>1.590435</v>
      </c>
      <c r="J15" s="41" t="s">
        <v>89</v>
      </c>
      <c r="K15" s="41">
        <v>16.614889000000002</v>
      </c>
      <c r="L15" s="41">
        <v>2.0190239999999999</v>
      </c>
      <c r="M15" s="57">
        <f t="shared" si="0"/>
        <v>55.676384999999996</v>
      </c>
      <c r="N15" s="41">
        <v>5.4697209999999989</v>
      </c>
      <c r="O15" s="41">
        <v>278.36372100000006</v>
      </c>
      <c r="P15" s="41">
        <v>423.97154999999992</v>
      </c>
      <c r="Q15" s="41">
        <v>114.93888</v>
      </c>
      <c r="R15" s="41">
        <v>17.115259999999999</v>
      </c>
      <c r="S15" s="41">
        <v>8.2824000000000009</v>
      </c>
      <c r="T15" s="53">
        <f t="shared" si="1"/>
        <v>848.1415320000001</v>
      </c>
      <c r="U15" s="53">
        <f t="shared" si="2"/>
        <v>903.81791700000008</v>
      </c>
      <c r="V15" s="130"/>
      <c r="W15" s="170"/>
      <c r="X15" s="42">
        <f t="shared" si="3"/>
        <v>9.0381791700000005E-3</v>
      </c>
      <c r="Y15" s="41">
        <v>10.059683999999999</v>
      </c>
      <c r="Z15" s="41">
        <v>1.67327</v>
      </c>
      <c r="AA15" s="41" t="s">
        <v>89</v>
      </c>
      <c r="AB15" s="43" t="s">
        <v>89</v>
      </c>
    </row>
    <row r="16" spans="1:28" ht="16" thickBot="1" x14ac:dyDescent="0.4">
      <c r="A16" s="44">
        <v>11</v>
      </c>
      <c r="B16" s="168"/>
      <c r="C16" s="45" t="s">
        <v>34</v>
      </c>
      <c r="D16" s="46">
        <v>9.8373300000000015</v>
      </c>
      <c r="E16" s="46">
        <v>7</v>
      </c>
      <c r="F16" s="46">
        <v>12.848716999999999</v>
      </c>
      <c r="G16" s="46">
        <v>4.6779029999999997</v>
      </c>
      <c r="H16" s="46">
        <v>13.585990000000001</v>
      </c>
      <c r="I16" s="46">
        <v>1.4844059999999999</v>
      </c>
      <c r="J16" s="46" t="s">
        <v>89</v>
      </c>
      <c r="K16" s="46">
        <v>21.330316000000003</v>
      </c>
      <c r="L16" s="46">
        <v>2.631942</v>
      </c>
      <c r="M16" s="58">
        <f t="shared" si="0"/>
        <v>73.396604000000011</v>
      </c>
      <c r="N16" s="46">
        <v>5.8030900000000001</v>
      </c>
      <c r="O16" s="46">
        <v>290.39799600000003</v>
      </c>
      <c r="P16" s="46">
        <v>572.09054999999989</v>
      </c>
      <c r="Q16" s="46">
        <v>143.24599999999998</v>
      </c>
      <c r="R16" s="46">
        <v>8.6179799999999993</v>
      </c>
      <c r="S16" s="46">
        <v>15.54922</v>
      </c>
      <c r="T16" s="54">
        <f t="shared" si="1"/>
        <v>1035.7048359999999</v>
      </c>
      <c r="U16" s="54">
        <f t="shared" si="2"/>
        <v>1109.1014399999999</v>
      </c>
      <c r="V16" s="131"/>
      <c r="W16" s="171"/>
      <c r="X16" s="47">
        <f t="shared" si="3"/>
        <v>1.10910144E-2</v>
      </c>
      <c r="Y16" s="46">
        <v>17.725055999999999</v>
      </c>
      <c r="Z16" s="46">
        <v>1.7939599999999998</v>
      </c>
      <c r="AA16" s="46" t="s">
        <v>89</v>
      </c>
      <c r="AB16" s="48" t="s">
        <v>89</v>
      </c>
    </row>
    <row r="17" spans="1:28" ht="16" thickTop="1" x14ac:dyDescent="0.35">
      <c r="A17" s="35">
        <v>12</v>
      </c>
      <c r="B17" s="166" t="s">
        <v>100</v>
      </c>
      <c r="C17" s="36" t="s">
        <v>36</v>
      </c>
      <c r="D17" s="37">
        <v>3.0962600000000005</v>
      </c>
      <c r="E17" s="37">
        <v>11</v>
      </c>
      <c r="F17" s="37">
        <v>14.918308999999999</v>
      </c>
      <c r="G17" s="37">
        <v>5.6995140000000006</v>
      </c>
      <c r="H17" s="37">
        <v>5.5065339999999994</v>
      </c>
      <c r="I17" s="37">
        <v>1.4137199999999999</v>
      </c>
      <c r="J17" s="37" t="s">
        <v>89</v>
      </c>
      <c r="K17" s="37">
        <v>16.402743000000001</v>
      </c>
      <c r="L17" s="37">
        <v>2.0791140000000001</v>
      </c>
      <c r="M17" s="56">
        <f t="shared" si="0"/>
        <v>60.116194</v>
      </c>
      <c r="N17" s="37">
        <v>5.5067619999999993</v>
      </c>
      <c r="O17" s="37">
        <v>213.72872400000003</v>
      </c>
      <c r="P17" s="37">
        <v>449.07542999999993</v>
      </c>
      <c r="Q17" s="37">
        <v>113.05744</v>
      </c>
      <c r="R17" s="37">
        <v>11.840670000000001</v>
      </c>
      <c r="S17" s="37">
        <v>4.66378</v>
      </c>
      <c r="T17" s="52">
        <f t="shared" si="1"/>
        <v>797.87280599999997</v>
      </c>
      <c r="U17" s="52">
        <f t="shared" si="2"/>
        <v>857.98899999999992</v>
      </c>
      <c r="V17" s="129"/>
      <c r="W17" s="169">
        <v>3135.88</v>
      </c>
      <c r="X17" s="49">
        <f t="shared" si="3"/>
        <v>8.5798899999999997E-3</v>
      </c>
      <c r="Y17" s="37">
        <v>26</v>
      </c>
      <c r="Z17" s="37">
        <v>4.0386449999999998</v>
      </c>
      <c r="AA17" s="37">
        <v>13</v>
      </c>
      <c r="AB17" s="39" t="s">
        <v>89</v>
      </c>
    </row>
    <row r="18" spans="1:28" x14ac:dyDescent="0.35">
      <c r="A18" s="40">
        <v>13</v>
      </c>
      <c r="B18" s="167"/>
      <c r="C18" s="32" t="s">
        <v>38</v>
      </c>
      <c r="D18" s="41">
        <v>38.288790000000006</v>
      </c>
      <c r="E18" s="41">
        <v>18.318960000000001</v>
      </c>
      <c r="F18" s="41">
        <v>66.547238000000007</v>
      </c>
      <c r="G18" s="41">
        <v>9.1228069999999999</v>
      </c>
      <c r="H18" s="41">
        <v>10.928906999999999</v>
      </c>
      <c r="I18" s="41">
        <v>3.65211</v>
      </c>
      <c r="J18" s="41" t="s">
        <v>89</v>
      </c>
      <c r="K18" s="41">
        <v>143.46855400000001</v>
      </c>
      <c r="L18" s="41">
        <v>17.113631999999999</v>
      </c>
      <c r="M18" s="57">
        <f t="shared" si="0"/>
        <v>307.44099800000004</v>
      </c>
      <c r="N18" s="41">
        <v>19.915710999999998</v>
      </c>
      <c r="O18" s="41">
        <v>334.42156199999999</v>
      </c>
      <c r="P18" s="41">
        <v>751.23819000000003</v>
      </c>
      <c r="Q18" s="41">
        <v>270.14699000000002</v>
      </c>
      <c r="R18" s="41">
        <v>63.633040000000001</v>
      </c>
      <c r="S18" s="41">
        <v>59.751600000000003</v>
      </c>
      <c r="T18" s="53">
        <f t="shared" si="1"/>
        <v>1499.1070930000001</v>
      </c>
      <c r="U18" s="53">
        <f t="shared" si="2"/>
        <v>1806.5480910000001</v>
      </c>
      <c r="V18" s="130"/>
      <c r="W18" s="170"/>
      <c r="X18" s="50">
        <f t="shared" si="3"/>
        <v>1.8065480910000001E-2</v>
      </c>
      <c r="Y18" s="41">
        <v>16.760184000000002</v>
      </c>
      <c r="Z18" s="41">
        <v>9.1940449999999991</v>
      </c>
      <c r="AA18" s="41" t="s">
        <v>89</v>
      </c>
      <c r="AB18" s="43" t="s">
        <v>89</v>
      </c>
    </row>
    <row r="19" spans="1:28" x14ac:dyDescent="0.35">
      <c r="A19" s="40">
        <v>14</v>
      </c>
      <c r="B19" s="167"/>
      <c r="C19" s="32" t="s">
        <v>40</v>
      </c>
      <c r="D19" s="41">
        <v>17.334180000000003</v>
      </c>
      <c r="E19" s="41">
        <v>8.23428</v>
      </c>
      <c r="F19" s="41">
        <v>49.744122000000004</v>
      </c>
      <c r="G19" s="41">
        <v>5.8249750000000002</v>
      </c>
      <c r="H19" s="41">
        <v>15.978566999999998</v>
      </c>
      <c r="I19" s="41">
        <v>3.0512789999999996</v>
      </c>
      <c r="J19" s="41" t="s">
        <v>89</v>
      </c>
      <c r="K19" s="41">
        <v>70.943550999999999</v>
      </c>
      <c r="L19" s="41">
        <v>7.9919700000000002</v>
      </c>
      <c r="M19" s="57">
        <f t="shared" si="0"/>
        <v>179.102924</v>
      </c>
      <c r="N19" s="41">
        <v>13.606393999999998</v>
      </c>
      <c r="O19" s="41">
        <v>523.30862500000001</v>
      </c>
      <c r="P19" s="41">
        <v>982.15113000000008</v>
      </c>
      <c r="Q19" s="41">
        <v>286.33165000000002</v>
      </c>
      <c r="R19" s="41">
        <v>77.416980000000009</v>
      </c>
      <c r="S19" s="41">
        <v>46.391299999999994</v>
      </c>
      <c r="T19" s="53">
        <f t="shared" si="1"/>
        <v>1929.2060790000003</v>
      </c>
      <c r="U19" s="53">
        <f t="shared" si="2"/>
        <v>2108.3090030000003</v>
      </c>
      <c r="V19" s="130"/>
      <c r="W19" s="170"/>
      <c r="X19" s="50">
        <f t="shared" si="3"/>
        <v>2.1083090030000005E-2</v>
      </c>
      <c r="Y19" s="41">
        <v>20.065764000000001</v>
      </c>
      <c r="Z19" s="41">
        <v>8.5257799999999992</v>
      </c>
      <c r="AA19" s="41" t="s">
        <v>89</v>
      </c>
      <c r="AB19" s="43" t="s">
        <v>89</v>
      </c>
    </row>
    <row r="20" spans="1:28" x14ac:dyDescent="0.35">
      <c r="A20" s="40">
        <v>15</v>
      </c>
      <c r="B20" s="167"/>
      <c r="C20" s="32" t="s">
        <v>42</v>
      </c>
      <c r="D20" s="41">
        <v>36.533430000000003</v>
      </c>
      <c r="E20" s="41">
        <v>26.707440000000002</v>
      </c>
      <c r="F20" s="41">
        <v>106.460798</v>
      </c>
      <c r="G20" s="41">
        <v>3.9430600000000005</v>
      </c>
      <c r="H20" s="41">
        <v>12.780449000000001</v>
      </c>
      <c r="I20" s="41">
        <v>4.3471889999999993</v>
      </c>
      <c r="J20" s="41">
        <v>1</v>
      </c>
      <c r="K20" s="41">
        <v>124.90577900000001</v>
      </c>
      <c r="L20" s="41">
        <v>11.369028</v>
      </c>
      <c r="M20" s="57">
        <f t="shared" si="0"/>
        <v>328.04717299999999</v>
      </c>
      <c r="N20" s="41">
        <v>30.398313999999999</v>
      </c>
      <c r="O20" s="41">
        <v>1321.3342210000001</v>
      </c>
      <c r="P20" s="41">
        <v>2466.1813499999998</v>
      </c>
      <c r="Q20" s="41">
        <v>718.50696999999991</v>
      </c>
      <c r="R20" s="41">
        <v>203.81402000000003</v>
      </c>
      <c r="S20" s="41">
        <v>121.29772</v>
      </c>
      <c r="T20" s="53">
        <f t="shared" si="1"/>
        <v>4861.5325949999997</v>
      </c>
      <c r="U20" s="106">
        <f t="shared" si="2"/>
        <v>5189.5797679999996</v>
      </c>
      <c r="V20" s="181">
        <v>3864.52</v>
      </c>
      <c r="W20" s="170"/>
      <c r="X20" s="50">
        <f t="shared" si="3"/>
        <v>5.1895797679999994E-2</v>
      </c>
      <c r="Y20" s="41">
        <v>38.594880000000003</v>
      </c>
      <c r="Z20" s="41">
        <v>8.814095</v>
      </c>
      <c r="AA20" s="41" t="s">
        <v>89</v>
      </c>
      <c r="AB20" s="43">
        <v>6.45</v>
      </c>
    </row>
    <row r="21" spans="1:28" x14ac:dyDescent="0.35">
      <c r="A21" s="40">
        <v>16</v>
      </c>
      <c r="B21" s="167"/>
      <c r="C21" s="32" t="s">
        <v>44</v>
      </c>
      <c r="D21" s="41">
        <v>31.413630000000001</v>
      </c>
      <c r="E21" s="41">
        <v>12.28974</v>
      </c>
      <c r="F21" s="41">
        <v>92.183076999999997</v>
      </c>
      <c r="G21" s="41">
        <v>7.6531209999999996</v>
      </c>
      <c r="H21" s="41">
        <v>14.511761</v>
      </c>
      <c r="I21" s="41">
        <v>3.923073</v>
      </c>
      <c r="J21" s="41" t="s">
        <v>89</v>
      </c>
      <c r="K21" s="41">
        <v>103.36331700000001</v>
      </c>
      <c r="L21" s="41">
        <v>9.061572</v>
      </c>
      <c r="M21" s="57">
        <f t="shared" si="0"/>
        <v>274.39929100000001</v>
      </c>
      <c r="N21" s="41">
        <v>24.570529999999998</v>
      </c>
      <c r="O21" s="41">
        <v>670.71026000000006</v>
      </c>
      <c r="P21" s="41">
        <v>1464.8052899999998</v>
      </c>
      <c r="Q21" s="41">
        <v>517.49221</v>
      </c>
      <c r="R21" s="41">
        <v>116.66862</v>
      </c>
      <c r="S21" s="41">
        <v>100.43396</v>
      </c>
      <c r="T21" s="53">
        <f t="shared" si="1"/>
        <v>2894.6808699999997</v>
      </c>
      <c r="U21" s="106">
        <f t="shared" si="2"/>
        <v>3169.0801609999999</v>
      </c>
      <c r="V21" s="181"/>
      <c r="W21" s="170"/>
      <c r="X21" s="50">
        <f t="shared" si="3"/>
        <v>3.169080161E-2</v>
      </c>
      <c r="Y21" s="41">
        <v>14.848308000000001</v>
      </c>
      <c r="Z21" s="41">
        <v>6.4569149999999995</v>
      </c>
      <c r="AA21" s="41" t="s">
        <v>89</v>
      </c>
      <c r="AB21" s="43">
        <v>1.92</v>
      </c>
    </row>
    <row r="22" spans="1:28" x14ac:dyDescent="0.35">
      <c r="A22" s="40">
        <v>17</v>
      </c>
      <c r="B22" s="167"/>
      <c r="C22" s="32" t="s">
        <v>45</v>
      </c>
      <c r="D22" s="41">
        <v>30.109300000000001</v>
      </c>
      <c r="E22" s="41">
        <v>13.21494</v>
      </c>
      <c r="F22" s="41">
        <v>86.417785000000009</v>
      </c>
      <c r="G22" s="41">
        <v>7.4738910000000001</v>
      </c>
      <c r="H22" s="41">
        <v>12.792472</v>
      </c>
      <c r="I22" s="41">
        <v>4.3707509999999994</v>
      </c>
      <c r="J22" s="41">
        <v>1</v>
      </c>
      <c r="K22" s="41">
        <v>97.866806999999994</v>
      </c>
      <c r="L22" s="41">
        <v>9.0255179999999999</v>
      </c>
      <c r="M22" s="57">
        <f t="shared" si="0"/>
        <v>262.27146400000004</v>
      </c>
      <c r="N22" s="41">
        <v>23.286441999999997</v>
      </c>
      <c r="O22" s="41">
        <v>711.08707600000002</v>
      </c>
      <c r="P22" s="41">
        <v>1546.2249299999999</v>
      </c>
      <c r="Q22" s="41">
        <v>503.83038999999997</v>
      </c>
      <c r="R22" s="41">
        <v>151.75611000000001</v>
      </c>
      <c r="S22" s="41">
        <v>94.813760000000002</v>
      </c>
      <c r="T22" s="53">
        <f t="shared" si="1"/>
        <v>3030.9987079999996</v>
      </c>
      <c r="U22" s="106">
        <f t="shared" si="2"/>
        <v>3293.2701719999995</v>
      </c>
      <c r="V22" s="181"/>
      <c r="W22" s="170"/>
      <c r="X22" s="50">
        <f t="shared" si="3"/>
        <v>3.2932701719999999E-2</v>
      </c>
      <c r="Y22" s="41">
        <v>11.274707999999999</v>
      </c>
      <c r="Z22" s="41">
        <v>7.5244999999999997</v>
      </c>
      <c r="AA22" s="41" t="s">
        <v>89</v>
      </c>
      <c r="AB22" s="43" t="s">
        <v>89</v>
      </c>
    </row>
    <row r="23" spans="1:28" x14ac:dyDescent="0.35">
      <c r="A23" s="40">
        <v>18</v>
      </c>
      <c r="B23" s="167"/>
      <c r="C23" s="32" t="s">
        <v>46</v>
      </c>
      <c r="D23" s="41">
        <v>14.44515</v>
      </c>
      <c r="E23" s="41">
        <v>13.3383</v>
      </c>
      <c r="F23" s="41">
        <v>53.008656999999999</v>
      </c>
      <c r="G23" s="41">
        <v>5.2335159999999998</v>
      </c>
      <c r="H23" s="41">
        <v>13.477783000000001</v>
      </c>
      <c r="I23" s="41">
        <v>2.4975719999999999</v>
      </c>
      <c r="J23" s="41" t="s">
        <v>89</v>
      </c>
      <c r="K23" s="41">
        <v>57.37585</v>
      </c>
      <c r="L23" s="41">
        <v>6.3214679999999994</v>
      </c>
      <c r="M23" s="57">
        <f t="shared" si="0"/>
        <v>165.698296</v>
      </c>
      <c r="N23" s="41">
        <v>14.631194999999998</v>
      </c>
      <c r="O23" s="41">
        <v>525.96345900000006</v>
      </c>
      <c r="P23" s="41">
        <v>1147.6015799999998</v>
      </c>
      <c r="Q23" s="41">
        <v>374.44931999999994</v>
      </c>
      <c r="R23" s="41">
        <v>119.78268</v>
      </c>
      <c r="S23" s="41">
        <v>58.13456</v>
      </c>
      <c r="T23" s="53">
        <f t="shared" si="1"/>
        <v>2240.5627939999995</v>
      </c>
      <c r="U23" s="106">
        <f t="shared" si="2"/>
        <v>2406.2610899999995</v>
      </c>
      <c r="V23" s="181"/>
      <c r="W23" s="170"/>
      <c r="X23" s="50">
        <f t="shared" si="3"/>
        <v>2.4062610899999996E-2</v>
      </c>
      <c r="Y23" s="41">
        <v>12.722016</v>
      </c>
      <c r="Z23" s="41">
        <v>9.0673949999999994</v>
      </c>
      <c r="AA23" s="41" t="s">
        <v>89</v>
      </c>
      <c r="AB23" s="43" t="s">
        <v>89</v>
      </c>
    </row>
    <row r="24" spans="1:28" x14ac:dyDescent="0.35">
      <c r="A24" s="40">
        <v>19</v>
      </c>
      <c r="B24" s="167"/>
      <c r="C24" s="32" t="s">
        <v>47</v>
      </c>
      <c r="D24" s="41">
        <v>28.012620000000002</v>
      </c>
      <c r="E24" s="41">
        <v>16.530240000000003</v>
      </c>
      <c r="F24" s="41">
        <v>81.601056</v>
      </c>
      <c r="G24" s="41">
        <v>24.662047999999999</v>
      </c>
      <c r="H24" s="41">
        <v>11</v>
      </c>
      <c r="I24" s="41">
        <v>3.3575849999999998</v>
      </c>
      <c r="J24" s="41" t="s">
        <v>89</v>
      </c>
      <c r="K24" s="41">
        <v>128.87869500000002</v>
      </c>
      <c r="L24" s="41">
        <v>14.589852</v>
      </c>
      <c r="M24" s="57">
        <f t="shared" si="0"/>
        <v>308.63209600000005</v>
      </c>
      <c r="N24" s="41">
        <v>23.125930999999998</v>
      </c>
      <c r="O24" s="41">
        <v>390.75655600000005</v>
      </c>
      <c r="P24" s="41">
        <v>872.05443000000002</v>
      </c>
      <c r="Q24" s="41">
        <v>363.06446999999997</v>
      </c>
      <c r="R24" s="41">
        <v>77.465260000000015</v>
      </c>
      <c r="S24" s="41">
        <v>82.804280000000006</v>
      </c>
      <c r="T24" s="53">
        <f t="shared" si="1"/>
        <v>1809.270927</v>
      </c>
      <c r="U24" s="106">
        <f t="shared" si="2"/>
        <v>2117.9030229999998</v>
      </c>
      <c r="V24" s="181"/>
      <c r="W24" s="170"/>
      <c r="X24" s="50">
        <f t="shared" si="3"/>
        <v>2.117903023E-2</v>
      </c>
      <c r="Y24" s="41">
        <v>15.277140000000001</v>
      </c>
      <c r="Z24" s="41">
        <v>15.942254999999999</v>
      </c>
      <c r="AA24" s="41" t="s">
        <v>89</v>
      </c>
      <c r="AB24" s="43">
        <v>1.72</v>
      </c>
    </row>
    <row r="25" spans="1:28" x14ac:dyDescent="0.35">
      <c r="A25" s="40">
        <v>20</v>
      </c>
      <c r="B25" s="167"/>
      <c r="C25" s="32" t="s">
        <v>48</v>
      </c>
      <c r="D25" s="41">
        <v>45.712500000000006</v>
      </c>
      <c r="E25" s="41">
        <v>23.422979999999999</v>
      </c>
      <c r="F25" s="41">
        <v>107.13834299999999</v>
      </c>
      <c r="G25" s="41">
        <v>30.451176999999998</v>
      </c>
      <c r="H25" s="41">
        <v>4.6048089999999995</v>
      </c>
      <c r="I25" s="41">
        <v>4.6063710000000002</v>
      </c>
      <c r="J25" s="41">
        <v>1</v>
      </c>
      <c r="K25" s="41">
        <v>143.75784400000001</v>
      </c>
      <c r="L25" s="41">
        <v>12.366521999999998</v>
      </c>
      <c r="M25" s="57">
        <f t="shared" si="0"/>
        <v>373.06054599999999</v>
      </c>
      <c r="N25" s="41">
        <v>32.966489999999993</v>
      </c>
      <c r="O25" s="41">
        <v>1542.1668140000002</v>
      </c>
      <c r="P25" s="41">
        <v>3221.1454199999998</v>
      </c>
      <c r="Q25" s="41">
        <v>935.0008499999999</v>
      </c>
      <c r="R25" s="41">
        <v>217.85143000000002</v>
      </c>
      <c r="S25" s="41">
        <v>150.35514000000001</v>
      </c>
      <c r="T25" s="53">
        <f t="shared" si="1"/>
        <v>6099.4861439999995</v>
      </c>
      <c r="U25" s="106">
        <f t="shared" si="2"/>
        <v>6472.5466899999992</v>
      </c>
      <c r="V25" s="181"/>
      <c r="W25" s="170"/>
      <c r="X25" s="50">
        <f t="shared" si="3"/>
        <v>6.4725466899999987E-2</v>
      </c>
      <c r="Y25" s="41">
        <v>35.092751999999997</v>
      </c>
      <c r="Z25" s="41">
        <v>9.6820199999999996</v>
      </c>
      <c r="AA25" s="41" t="s">
        <v>89</v>
      </c>
      <c r="AB25" s="43" t="s">
        <v>89</v>
      </c>
    </row>
    <row r="26" spans="1:28" x14ac:dyDescent="0.35">
      <c r="A26" s="40">
        <v>21</v>
      </c>
      <c r="B26" s="167"/>
      <c r="C26" s="32" t="s">
        <v>49</v>
      </c>
      <c r="D26" s="41">
        <v>30.316530000000004</v>
      </c>
      <c r="E26" s="41">
        <v>33.692700000000002</v>
      </c>
      <c r="F26" s="41">
        <v>86.688803000000007</v>
      </c>
      <c r="G26" s="41">
        <v>17.528693999999998</v>
      </c>
      <c r="H26" s="41">
        <v>1.7433349999999999</v>
      </c>
      <c r="I26" s="41">
        <v>2.9570309999999997</v>
      </c>
      <c r="J26" s="41" t="s">
        <v>89</v>
      </c>
      <c r="K26" s="41">
        <v>95.658560000000008</v>
      </c>
      <c r="L26" s="41">
        <v>7.7155559999999994</v>
      </c>
      <c r="M26" s="57">
        <f t="shared" si="0"/>
        <v>276.30120900000003</v>
      </c>
      <c r="N26" s="41">
        <v>22.434498999999999</v>
      </c>
      <c r="O26" s="41">
        <v>820.11031400000013</v>
      </c>
      <c r="P26" s="41">
        <v>1715.4776099999999</v>
      </c>
      <c r="Q26" s="41">
        <v>513.24828000000002</v>
      </c>
      <c r="R26" s="41">
        <v>93.252820000000014</v>
      </c>
      <c r="S26" s="41">
        <v>88.661119999999997</v>
      </c>
      <c r="T26" s="53">
        <f t="shared" si="1"/>
        <v>3253.1846430000005</v>
      </c>
      <c r="U26" s="106">
        <f t="shared" si="2"/>
        <v>3529.4858520000007</v>
      </c>
      <c r="V26" s="181"/>
      <c r="W26" s="170"/>
      <c r="X26" s="50">
        <f t="shared" si="3"/>
        <v>3.5294858520000007E-2</v>
      </c>
      <c r="Y26" s="41">
        <v>23.728703999999997</v>
      </c>
      <c r="Z26" s="41">
        <v>8.8662449999999993</v>
      </c>
      <c r="AA26" s="41">
        <v>4.5263099999999996</v>
      </c>
      <c r="AB26" s="43" t="s">
        <v>89</v>
      </c>
    </row>
    <row r="27" spans="1:28" x14ac:dyDescent="0.35">
      <c r="A27" s="40">
        <v>22</v>
      </c>
      <c r="B27" s="167"/>
      <c r="C27" s="32" t="s">
        <v>50</v>
      </c>
      <c r="D27" s="41">
        <v>35.411950000000004</v>
      </c>
      <c r="E27" s="41">
        <v>27.154620000000001</v>
      </c>
      <c r="F27" s="41">
        <v>78.348839999999996</v>
      </c>
      <c r="G27" s="41">
        <v>11.757487999999999</v>
      </c>
      <c r="H27" s="41">
        <v>23.036068</v>
      </c>
      <c r="I27" s="41">
        <v>4.8891150000000003</v>
      </c>
      <c r="J27" s="41" t="s">
        <v>89</v>
      </c>
      <c r="K27" s="41">
        <v>108.81161200000001</v>
      </c>
      <c r="L27" s="41">
        <v>9.1096439999999994</v>
      </c>
      <c r="M27" s="57">
        <f t="shared" si="0"/>
        <v>298.51933700000001</v>
      </c>
      <c r="N27" s="41">
        <v>26.484314999999999</v>
      </c>
      <c r="O27" s="41">
        <v>842.00540100000012</v>
      </c>
      <c r="P27" s="41">
        <v>1888.7310300000001</v>
      </c>
      <c r="Q27" s="41">
        <v>639.12302999999997</v>
      </c>
      <c r="R27" s="41">
        <v>159.62575000000001</v>
      </c>
      <c r="S27" s="41">
        <v>131.60141999999999</v>
      </c>
      <c r="T27" s="53">
        <f t="shared" si="1"/>
        <v>3687.5709460000007</v>
      </c>
      <c r="U27" s="106">
        <f t="shared" si="2"/>
        <v>3986.0902830000009</v>
      </c>
      <c r="V27" s="181"/>
      <c r="W27" s="170"/>
      <c r="X27" s="50">
        <f t="shared" si="3"/>
        <v>3.986090283000001E-2</v>
      </c>
      <c r="Y27" s="41">
        <v>15.795311999999999</v>
      </c>
      <c r="Z27" s="41">
        <v>7.8455949999999994</v>
      </c>
      <c r="AA27" s="41">
        <v>5</v>
      </c>
      <c r="AB27" s="43" t="s">
        <v>89</v>
      </c>
    </row>
    <row r="28" spans="1:28" x14ac:dyDescent="0.35">
      <c r="A28" s="40">
        <v>23</v>
      </c>
      <c r="B28" s="167"/>
      <c r="C28" s="32" t="s">
        <v>51</v>
      </c>
      <c r="D28" s="41">
        <v>44.664160000000003</v>
      </c>
      <c r="E28" s="41">
        <v>15.71298</v>
      </c>
      <c r="F28" s="41">
        <v>100.75710100000001</v>
      </c>
      <c r="G28" s="41">
        <v>18.102229999999999</v>
      </c>
      <c r="H28" s="41">
        <v>34.866699999999994</v>
      </c>
      <c r="I28" s="41">
        <v>2.521134</v>
      </c>
      <c r="J28" s="41">
        <v>1</v>
      </c>
      <c r="K28" s="41">
        <v>111.32843500000001</v>
      </c>
      <c r="L28" s="41">
        <v>10.107138000000001</v>
      </c>
      <c r="M28" s="57">
        <f t="shared" si="0"/>
        <v>339.05987799999997</v>
      </c>
      <c r="N28" s="41">
        <v>30.176068000000001</v>
      </c>
      <c r="O28" s="41">
        <v>1090.7866860000001</v>
      </c>
      <c r="P28" s="41">
        <v>2268.55701</v>
      </c>
      <c r="Q28" s="41">
        <v>684.74794999999995</v>
      </c>
      <c r="R28" s="41">
        <v>146.74706</v>
      </c>
      <c r="S28" s="41">
        <v>117.80728000000001</v>
      </c>
      <c r="T28" s="53">
        <f t="shared" si="1"/>
        <v>4338.8220540000002</v>
      </c>
      <c r="U28" s="106">
        <f t="shared" si="2"/>
        <v>4677.8819320000002</v>
      </c>
      <c r="V28" s="181"/>
      <c r="W28" s="170"/>
      <c r="X28" s="50">
        <f t="shared" si="3"/>
        <v>4.6778819320000005E-2</v>
      </c>
      <c r="Y28" s="41">
        <v>22.066979999999997</v>
      </c>
      <c r="Z28" s="41">
        <v>7.4961900000000004</v>
      </c>
      <c r="AA28" s="41" t="s">
        <v>89</v>
      </c>
      <c r="AB28" s="43" t="s">
        <v>89</v>
      </c>
    </row>
    <row r="29" spans="1:28" x14ac:dyDescent="0.35">
      <c r="A29" s="40">
        <v>24</v>
      </c>
      <c r="B29" s="167"/>
      <c r="C29" s="32" t="s">
        <v>52</v>
      </c>
      <c r="D29" s="41">
        <v>28.122330000000002</v>
      </c>
      <c r="E29" s="41">
        <v>22.91412</v>
      </c>
      <c r="F29" s="41">
        <v>96.827339999999992</v>
      </c>
      <c r="G29" s="41">
        <v>14.786474999999999</v>
      </c>
      <c r="H29" s="41">
        <v>41.106636999999992</v>
      </c>
      <c r="I29" s="41">
        <v>5.1247349999999994</v>
      </c>
      <c r="J29" s="41" t="s">
        <v>89</v>
      </c>
      <c r="K29" s="41">
        <v>109.99770099999999</v>
      </c>
      <c r="L29" s="41">
        <v>9.7826520000000006</v>
      </c>
      <c r="M29" s="57">
        <f t="shared" si="0"/>
        <v>328.66198999999995</v>
      </c>
      <c r="N29" s="41">
        <v>25.249614999999999</v>
      </c>
      <c r="O29" s="41">
        <v>804.80855100000008</v>
      </c>
      <c r="P29" s="41">
        <v>1786.5136499999999</v>
      </c>
      <c r="Q29" s="41">
        <v>601.84699999999998</v>
      </c>
      <c r="R29" s="41">
        <v>156.72895</v>
      </c>
      <c r="S29" s="41">
        <v>99.339500000000001</v>
      </c>
      <c r="T29" s="53">
        <f t="shared" si="1"/>
        <v>3474.4872659999996</v>
      </c>
      <c r="U29" s="106">
        <f t="shared" si="2"/>
        <v>3803.1492559999997</v>
      </c>
      <c r="V29" s="181"/>
      <c r="W29" s="170"/>
      <c r="X29" s="50">
        <f t="shared" si="3"/>
        <v>3.8031492559999998E-2</v>
      </c>
      <c r="Y29" s="41">
        <v>12.489732</v>
      </c>
      <c r="Z29" s="41">
        <v>12.71119</v>
      </c>
      <c r="AA29" s="41" t="s">
        <v>89</v>
      </c>
      <c r="AB29" s="43" t="s">
        <v>89</v>
      </c>
    </row>
    <row r="30" spans="1:28" ht="16" thickBot="1" x14ac:dyDescent="0.4">
      <c r="A30" s="44">
        <v>25</v>
      </c>
      <c r="B30" s="168"/>
      <c r="C30" s="45" t="s">
        <v>53</v>
      </c>
      <c r="D30" s="46">
        <v>7.6187500000000004</v>
      </c>
      <c r="E30" s="46">
        <v>12.891119999999999</v>
      </c>
      <c r="F30" s="46">
        <v>7.4160379999999995</v>
      </c>
      <c r="G30" s="46">
        <v>21.776444999999999</v>
      </c>
      <c r="H30" s="46">
        <v>3.4626239999999995</v>
      </c>
      <c r="I30" s="46">
        <v>3.0041549999999995</v>
      </c>
      <c r="J30" s="46" t="s">
        <v>89</v>
      </c>
      <c r="K30" s="46">
        <v>18.649562</v>
      </c>
      <c r="L30" s="46">
        <v>2.8482660000000002</v>
      </c>
      <c r="M30" s="58">
        <f t="shared" si="0"/>
        <v>77.666959999999989</v>
      </c>
      <c r="N30" s="46">
        <v>2.691646</v>
      </c>
      <c r="O30" s="46">
        <v>80.111804000000006</v>
      </c>
      <c r="P30" s="46">
        <v>236.01311999999999</v>
      </c>
      <c r="Q30" s="46">
        <v>70.169159999999991</v>
      </c>
      <c r="R30" s="46">
        <v>11.804460000000001</v>
      </c>
      <c r="S30" s="46">
        <v>5.7286599999999996</v>
      </c>
      <c r="T30" s="54">
        <f t="shared" si="1"/>
        <v>406.51884999999999</v>
      </c>
      <c r="U30" s="54">
        <f t="shared" si="2"/>
        <v>484.18580999999995</v>
      </c>
      <c r="V30" s="131"/>
      <c r="W30" s="171"/>
      <c r="X30" s="47">
        <f t="shared" si="3"/>
        <v>4.8418580999999997E-3</v>
      </c>
      <c r="Y30" s="46">
        <v>29</v>
      </c>
      <c r="Z30" s="46">
        <v>23</v>
      </c>
      <c r="AA30" s="46" t="s">
        <v>89</v>
      </c>
      <c r="AB30" s="48" t="s">
        <v>89</v>
      </c>
    </row>
    <row r="31" spans="1:28" ht="16" thickTop="1" x14ac:dyDescent="0.35">
      <c r="A31" s="35">
        <v>26</v>
      </c>
      <c r="B31" s="166" t="s">
        <v>101</v>
      </c>
      <c r="C31" s="36" t="s">
        <v>54</v>
      </c>
      <c r="D31" s="37">
        <v>21.503160000000001</v>
      </c>
      <c r="E31" s="37">
        <v>17.563380000000002</v>
      </c>
      <c r="F31" s="37">
        <v>84.434426000000002</v>
      </c>
      <c r="G31" s="37">
        <v>25.253506999999999</v>
      </c>
      <c r="H31" s="37">
        <v>16.351279999999999</v>
      </c>
      <c r="I31" s="37">
        <v>2.9805929999999994</v>
      </c>
      <c r="J31" s="37">
        <v>1</v>
      </c>
      <c r="K31" s="37">
        <v>101.21292800000001</v>
      </c>
      <c r="L31" s="37">
        <v>9.6744900000000005</v>
      </c>
      <c r="M31" s="56">
        <f t="shared" si="0"/>
        <v>279.97376400000002</v>
      </c>
      <c r="N31" s="37">
        <v>24.088996999999999</v>
      </c>
      <c r="O31" s="37">
        <v>1074.9889650000002</v>
      </c>
      <c r="P31" s="37">
        <v>2177.3798400000001</v>
      </c>
      <c r="Q31" s="37">
        <v>674.88108</v>
      </c>
      <c r="R31" s="37">
        <v>174.97879</v>
      </c>
      <c r="S31" s="37">
        <v>106.20205999999999</v>
      </c>
      <c r="T31" s="52">
        <f t="shared" si="1"/>
        <v>4232.5197319999997</v>
      </c>
      <c r="U31" s="52">
        <f t="shared" si="2"/>
        <v>4512.4934960000001</v>
      </c>
      <c r="V31" s="52"/>
      <c r="W31" s="178">
        <v>2771.98</v>
      </c>
      <c r="X31" s="49">
        <f t="shared" si="3"/>
        <v>4.5124934960000002E-2</v>
      </c>
      <c r="Y31" s="37">
        <v>56.784503999999998</v>
      </c>
      <c r="Z31" s="37">
        <v>22</v>
      </c>
      <c r="AA31" s="37" t="s">
        <v>89</v>
      </c>
      <c r="AB31" s="39" t="s">
        <v>89</v>
      </c>
    </row>
    <row r="32" spans="1:28" x14ac:dyDescent="0.35">
      <c r="A32" s="40">
        <v>27</v>
      </c>
      <c r="B32" s="167"/>
      <c r="C32" s="32" t="s">
        <v>55</v>
      </c>
      <c r="D32" s="41">
        <v>6.7288800000000002</v>
      </c>
      <c r="E32" s="41">
        <v>12.19722</v>
      </c>
      <c r="F32" s="41">
        <v>35.97148</v>
      </c>
      <c r="G32" s="41">
        <v>35.881845999999996</v>
      </c>
      <c r="H32" s="41">
        <v>12.900679</v>
      </c>
      <c r="I32" s="41">
        <v>2.4975719999999999</v>
      </c>
      <c r="J32" s="41" t="s">
        <v>89</v>
      </c>
      <c r="K32" s="41">
        <v>39.372368999999999</v>
      </c>
      <c r="L32" s="41">
        <v>4.1221740000000002</v>
      </c>
      <c r="M32" s="57">
        <f t="shared" si="0"/>
        <v>149.67222000000001</v>
      </c>
      <c r="N32" s="41">
        <v>5.8524779999999996</v>
      </c>
      <c r="O32" s="41">
        <v>453.50983000000002</v>
      </c>
      <c r="P32" s="41">
        <v>924.10985999999991</v>
      </c>
      <c r="Q32" s="41">
        <v>257.11588</v>
      </c>
      <c r="R32" s="41">
        <v>98.672250000000005</v>
      </c>
      <c r="S32" s="41">
        <v>22</v>
      </c>
      <c r="T32" s="53">
        <f t="shared" si="1"/>
        <v>1761.2602980000001</v>
      </c>
      <c r="U32" s="53">
        <f t="shared" si="2"/>
        <v>1910.9325180000001</v>
      </c>
      <c r="V32" s="53"/>
      <c r="W32" s="179"/>
      <c r="X32" s="50">
        <f t="shared" si="3"/>
        <v>1.9109325180000001E-2</v>
      </c>
      <c r="Y32" s="41">
        <v>24.604236</v>
      </c>
      <c r="Z32" s="41">
        <v>9.2089449999999999</v>
      </c>
      <c r="AA32" s="41">
        <v>7</v>
      </c>
      <c r="AB32" s="43" t="s">
        <v>89</v>
      </c>
    </row>
    <row r="33" spans="1:28" x14ac:dyDescent="0.35">
      <c r="A33" s="40">
        <v>28</v>
      </c>
      <c r="B33" s="167"/>
      <c r="C33" s="32" t="s">
        <v>56</v>
      </c>
      <c r="D33" s="41">
        <v>2.9743600000000003</v>
      </c>
      <c r="E33" s="41">
        <v>22.806179999999998</v>
      </c>
      <c r="F33" s="41">
        <v>9.0051889999999997</v>
      </c>
      <c r="G33" s="41">
        <v>17.600386</v>
      </c>
      <c r="H33" s="41">
        <v>12.792472</v>
      </c>
      <c r="I33" s="41">
        <v>1.6257779999999997</v>
      </c>
      <c r="J33" s="41">
        <v>2</v>
      </c>
      <c r="K33" s="41">
        <v>21.590677000000003</v>
      </c>
      <c r="L33" s="41">
        <v>2.9684460000000001</v>
      </c>
      <c r="M33" s="57">
        <f t="shared" si="0"/>
        <v>93.36348799999999</v>
      </c>
      <c r="N33" s="41">
        <v>3.8769579999999997</v>
      </c>
      <c r="O33" s="41">
        <v>157.59794800000003</v>
      </c>
      <c r="P33" s="41">
        <v>380.07029999999997</v>
      </c>
      <c r="Q33" s="41">
        <v>96.765879999999996</v>
      </c>
      <c r="R33" s="41">
        <v>31.732030000000002</v>
      </c>
      <c r="S33" s="41">
        <v>1.96214</v>
      </c>
      <c r="T33" s="53">
        <f t="shared" si="1"/>
        <v>672.00525600000003</v>
      </c>
      <c r="U33" s="53">
        <f t="shared" si="2"/>
        <v>765.36874399999999</v>
      </c>
      <c r="V33" s="53"/>
      <c r="W33" s="179"/>
      <c r="X33" s="50">
        <f t="shared" si="3"/>
        <v>7.6536874400000001E-3</v>
      </c>
      <c r="Y33" s="41">
        <v>8.2728839999999995</v>
      </c>
      <c r="Z33" s="41">
        <v>6.0337549999999993</v>
      </c>
      <c r="AA33" s="41" t="s">
        <v>89</v>
      </c>
      <c r="AB33" s="43" t="s">
        <v>89</v>
      </c>
    </row>
    <row r="34" spans="1:28" x14ac:dyDescent="0.35">
      <c r="A34" s="40">
        <v>29</v>
      </c>
      <c r="B34" s="167"/>
      <c r="C34" s="32" t="s">
        <v>57</v>
      </c>
      <c r="D34" s="41">
        <v>1.1702399999999999</v>
      </c>
      <c r="E34" s="41">
        <v>2.0200200000000001</v>
      </c>
      <c r="F34" s="41">
        <v>1.145667</v>
      </c>
      <c r="G34" s="41">
        <v>4</v>
      </c>
      <c r="H34" s="41">
        <v>22.939883999999996</v>
      </c>
      <c r="I34" s="41">
        <v>1.88496</v>
      </c>
      <c r="J34" s="41" t="s">
        <v>89</v>
      </c>
      <c r="K34" s="41">
        <v>17.135611000000001</v>
      </c>
      <c r="L34" s="41">
        <v>2.3555280000000001</v>
      </c>
      <c r="M34" s="57">
        <f t="shared" si="0"/>
        <v>52.651909999999994</v>
      </c>
      <c r="N34" s="41">
        <v>2.3459299999999996</v>
      </c>
      <c r="O34" s="41">
        <v>123.82904300000001</v>
      </c>
      <c r="P34" s="41">
        <v>358.92135000000002</v>
      </c>
      <c r="Q34" s="41">
        <v>91.966070000000002</v>
      </c>
      <c r="R34" s="41">
        <v>64.490009999999998</v>
      </c>
      <c r="S34" s="41">
        <v>9.7120999999999995</v>
      </c>
      <c r="T34" s="53">
        <f t="shared" si="1"/>
        <v>651.26450299999999</v>
      </c>
      <c r="U34" s="53">
        <f t="shared" si="2"/>
        <v>703.91641300000003</v>
      </c>
      <c r="V34" s="53"/>
      <c r="W34" s="179"/>
      <c r="X34" s="50">
        <f t="shared" si="3"/>
        <v>7.03916413E-3</v>
      </c>
      <c r="Y34" s="41">
        <v>22.102715999999997</v>
      </c>
      <c r="Z34" s="41">
        <v>3.8546299999999998</v>
      </c>
      <c r="AA34" s="41" t="s">
        <v>89</v>
      </c>
      <c r="AB34" s="43" t="s">
        <v>89</v>
      </c>
    </row>
    <row r="35" spans="1:28" x14ac:dyDescent="0.35">
      <c r="A35" s="40">
        <v>30</v>
      </c>
      <c r="B35" s="167"/>
      <c r="C35" s="32" t="s">
        <v>58</v>
      </c>
      <c r="D35" s="41">
        <v>9.410680000000001</v>
      </c>
      <c r="E35" s="41">
        <v>6</v>
      </c>
      <c r="F35" s="41">
        <v>22.038691</v>
      </c>
      <c r="G35" s="41">
        <v>15.162858000000002</v>
      </c>
      <c r="H35" s="41">
        <v>12</v>
      </c>
      <c r="I35" s="41">
        <v>2.5093529999999995</v>
      </c>
      <c r="J35" s="41" t="s">
        <v>89</v>
      </c>
      <c r="K35" s="41">
        <v>21.233886000000002</v>
      </c>
      <c r="L35" s="41">
        <v>3.4611839999999998</v>
      </c>
      <c r="M35" s="57">
        <f t="shared" si="0"/>
        <v>91.816652000000005</v>
      </c>
      <c r="N35" s="41">
        <v>3.9139989999999996</v>
      </c>
      <c r="O35" s="41">
        <v>199.812726</v>
      </c>
      <c r="P35" s="41">
        <v>493.67910000000001</v>
      </c>
      <c r="Q35" s="41">
        <v>139.06620999999998</v>
      </c>
      <c r="R35" s="41">
        <v>29.076630000000002</v>
      </c>
      <c r="S35" s="41">
        <v>12.3743</v>
      </c>
      <c r="T35" s="53">
        <f t="shared" si="1"/>
        <v>877.92296499999998</v>
      </c>
      <c r="U35" s="53">
        <f t="shared" si="2"/>
        <v>969.73961699999995</v>
      </c>
      <c r="V35" s="53"/>
      <c r="W35" s="179"/>
      <c r="X35" s="50">
        <f t="shared" si="3"/>
        <v>9.6973961699999989E-3</v>
      </c>
      <c r="Y35" s="41">
        <v>11.578464</v>
      </c>
      <c r="Z35" s="41">
        <v>5.4534000000000002</v>
      </c>
      <c r="AA35" s="41" t="s">
        <v>89</v>
      </c>
      <c r="AB35" s="43" t="s">
        <v>89</v>
      </c>
    </row>
    <row r="36" spans="1:28" x14ac:dyDescent="0.35">
      <c r="A36" s="40">
        <v>31</v>
      </c>
      <c r="B36" s="167"/>
      <c r="C36" s="32" t="s">
        <v>59</v>
      </c>
      <c r="D36" s="41">
        <v>32</v>
      </c>
      <c r="E36" s="41">
        <v>14</v>
      </c>
      <c r="F36" s="41">
        <v>95</v>
      </c>
      <c r="G36" s="41">
        <v>4</v>
      </c>
      <c r="H36" s="41">
        <v>12</v>
      </c>
      <c r="I36" s="41">
        <v>1</v>
      </c>
      <c r="J36" s="41">
        <v>1</v>
      </c>
      <c r="K36" s="41">
        <v>87</v>
      </c>
      <c r="L36" s="41">
        <v>7</v>
      </c>
      <c r="M36" s="57">
        <f t="shared" si="0"/>
        <v>253</v>
      </c>
      <c r="N36" s="41">
        <v>29</v>
      </c>
      <c r="O36" s="41">
        <v>1000</v>
      </c>
      <c r="P36" s="41">
        <v>1604</v>
      </c>
      <c r="Q36" s="41">
        <v>624</v>
      </c>
      <c r="R36" s="41">
        <v>143</v>
      </c>
      <c r="S36" s="41">
        <v>126</v>
      </c>
      <c r="T36" s="53">
        <f t="shared" si="1"/>
        <v>3526</v>
      </c>
      <c r="U36" s="106">
        <f t="shared" si="2"/>
        <v>3779</v>
      </c>
      <c r="V36" s="182">
        <v>4993.18</v>
      </c>
      <c r="W36" s="179"/>
      <c r="X36" s="50">
        <f t="shared" si="3"/>
        <v>3.7789999999999997E-2</v>
      </c>
      <c r="Y36" s="41">
        <v>43</v>
      </c>
      <c r="Z36" s="41">
        <v>12</v>
      </c>
      <c r="AA36" s="41" t="s">
        <v>89</v>
      </c>
      <c r="AB36" s="43" t="s">
        <v>89</v>
      </c>
    </row>
    <row r="37" spans="1:28" x14ac:dyDescent="0.35">
      <c r="A37" s="40">
        <v>32</v>
      </c>
      <c r="B37" s="167"/>
      <c r="C37" s="32" t="s">
        <v>60</v>
      </c>
      <c r="D37" s="41">
        <v>69</v>
      </c>
      <c r="E37" s="41">
        <v>24</v>
      </c>
      <c r="F37" s="41">
        <v>217</v>
      </c>
      <c r="G37" s="41">
        <v>11</v>
      </c>
      <c r="H37" s="41">
        <v>27</v>
      </c>
      <c r="I37" s="41">
        <v>2.3797619999999999</v>
      </c>
      <c r="J37" s="41">
        <v>2</v>
      </c>
      <c r="K37" s="41">
        <v>233</v>
      </c>
      <c r="L37" s="41">
        <v>11</v>
      </c>
      <c r="M37" s="57">
        <f t="shared" si="0"/>
        <v>596.37976200000003</v>
      </c>
      <c r="N37" s="41">
        <v>64</v>
      </c>
      <c r="O37" s="41">
        <v>1447</v>
      </c>
      <c r="P37" s="41">
        <v>4023</v>
      </c>
      <c r="Q37" s="41">
        <v>1758</v>
      </c>
      <c r="R37" s="41">
        <v>371</v>
      </c>
      <c r="S37" s="41">
        <v>316</v>
      </c>
      <c r="T37" s="53">
        <f t="shared" si="1"/>
        <v>7979</v>
      </c>
      <c r="U37" s="106">
        <f t="shared" si="2"/>
        <v>8575.3797620000005</v>
      </c>
      <c r="V37" s="170"/>
      <c r="W37" s="179"/>
      <c r="X37" s="50">
        <f t="shared" si="3"/>
        <v>8.5753797620000002E-2</v>
      </c>
      <c r="Y37" s="41">
        <v>14</v>
      </c>
      <c r="Z37" s="41">
        <v>2</v>
      </c>
      <c r="AA37" s="41">
        <v>1.38384</v>
      </c>
      <c r="AB37" s="43" t="s">
        <v>89</v>
      </c>
    </row>
    <row r="38" spans="1:28" x14ac:dyDescent="0.35">
      <c r="A38" s="40">
        <v>33</v>
      </c>
      <c r="B38" s="167"/>
      <c r="C38" s="32" t="s">
        <v>61</v>
      </c>
      <c r="D38" s="41">
        <v>39.239609999999999</v>
      </c>
      <c r="E38" s="41">
        <v>18.257280000000002</v>
      </c>
      <c r="F38" s="41">
        <v>110.218093</v>
      </c>
      <c r="G38" s="41">
        <v>18.388998000000001</v>
      </c>
      <c r="H38" s="41">
        <v>19.753788999999998</v>
      </c>
      <c r="I38" s="41">
        <v>2.5800389999999997</v>
      </c>
      <c r="J38" s="41" t="s">
        <v>89</v>
      </c>
      <c r="K38" s="41">
        <v>108.425892</v>
      </c>
      <c r="L38" s="41">
        <v>8.2203119999999998</v>
      </c>
      <c r="M38" s="57">
        <f t="shared" si="0"/>
        <v>325.08401299999997</v>
      </c>
      <c r="N38" s="41">
        <v>37.485491999999994</v>
      </c>
      <c r="O38" s="41">
        <v>971.45043900000007</v>
      </c>
      <c r="P38" s="41">
        <v>2398.3978200000001</v>
      </c>
      <c r="Q38" s="41">
        <v>878.08728999999994</v>
      </c>
      <c r="R38" s="41">
        <v>206.67461</v>
      </c>
      <c r="S38" s="41">
        <v>171.48511999999999</v>
      </c>
      <c r="T38" s="53">
        <f t="shared" si="1"/>
        <v>4663.5807709999999</v>
      </c>
      <c r="U38" s="106">
        <f t="shared" si="2"/>
        <v>4988.6647839999996</v>
      </c>
      <c r="V38" s="170"/>
      <c r="W38" s="179"/>
      <c r="X38" s="50">
        <f t="shared" si="3"/>
        <v>4.9886647839999999E-2</v>
      </c>
      <c r="Y38" s="41">
        <v>12.918564</v>
      </c>
      <c r="Z38" s="41">
        <v>8.1681799999999996</v>
      </c>
      <c r="AA38" s="41" t="s">
        <v>89</v>
      </c>
      <c r="AB38" s="43" t="s">
        <v>89</v>
      </c>
    </row>
    <row r="39" spans="1:28" x14ac:dyDescent="0.35">
      <c r="A39" s="40">
        <v>34</v>
      </c>
      <c r="B39" s="167"/>
      <c r="C39" s="32" t="s">
        <v>62</v>
      </c>
      <c r="D39" s="41">
        <v>24.014300000000002</v>
      </c>
      <c r="E39" s="41">
        <v>15.697559999999999</v>
      </c>
      <c r="F39" s="41">
        <v>71.043672999999998</v>
      </c>
      <c r="G39" s="41">
        <v>4.4986729999999993</v>
      </c>
      <c r="H39" s="41">
        <v>16.303187999999999</v>
      </c>
      <c r="I39" s="41">
        <v>2.273733</v>
      </c>
      <c r="J39" s="41" t="s">
        <v>89</v>
      </c>
      <c r="K39" s="41">
        <v>83.238376000000002</v>
      </c>
      <c r="L39" s="41">
        <v>6.3334859999999997</v>
      </c>
      <c r="M39" s="57">
        <f t="shared" si="0"/>
        <v>223.40298899999999</v>
      </c>
      <c r="N39" s="41">
        <v>19.779893999999999</v>
      </c>
      <c r="O39" s="41">
        <v>532.81934899999999</v>
      </c>
      <c r="P39" s="41">
        <v>1242.3671999999999</v>
      </c>
      <c r="Q39" s="41">
        <v>458.94307999999995</v>
      </c>
      <c r="R39" s="41">
        <v>62.776070000000004</v>
      </c>
      <c r="S39" s="41">
        <v>89.587959999999995</v>
      </c>
      <c r="T39" s="53">
        <f t="shared" si="1"/>
        <v>2406.2735529999995</v>
      </c>
      <c r="U39" s="106">
        <f t="shared" si="2"/>
        <v>2629.6765419999997</v>
      </c>
      <c r="V39" s="183"/>
      <c r="W39" s="179"/>
      <c r="X39" s="50">
        <f t="shared" si="3"/>
        <v>2.6296765419999996E-2</v>
      </c>
      <c r="Y39" s="41">
        <v>10.184760000000001</v>
      </c>
      <c r="Z39" s="41">
        <v>14.863494999999999</v>
      </c>
      <c r="AA39" s="41" t="s">
        <v>89</v>
      </c>
      <c r="AB39" s="43">
        <v>3.37</v>
      </c>
    </row>
    <row r="40" spans="1:28" x14ac:dyDescent="0.35">
      <c r="A40" s="40">
        <v>35</v>
      </c>
      <c r="B40" s="167"/>
      <c r="C40" s="32" t="s">
        <v>63</v>
      </c>
      <c r="D40" s="41">
        <v>36</v>
      </c>
      <c r="E40" s="41">
        <v>5.6591399999999998</v>
      </c>
      <c r="F40" s="41">
        <v>7.6747370000000004</v>
      </c>
      <c r="G40" s="41">
        <v>10.359494</v>
      </c>
      <c r="H40" s="41">
        <v>12.864609999999999</v>
      </c>
      <c r="I40" s="41">
        <v>1.4255009999999999</v>
      </c>
      <c r="J40" s="41">
        <v>1</v>
      </c>
      <c r="K40" s="41">
        <v>19.758506999999998</v>
      </c>
      <c r="L40" s="41">
        <v>2.8843199999999998</v>
      </c>
      <c r="M40" s="57">
        <f t="shared" si="0"/>
        <v>97.626308999999992</v>
      </c>
      <c r="N40" s="41">
        <v>3.6176710000000001</v>
      </c>
      <c r="O40" s="41">
        <v>247.11836700000001</v>
      </c>
      <c r="P40" s="41">
        <v>542.98592999999994</v>
      </c>
      <c r="Q40" s="41">
        <v>155.34707999999998</v>
      </c>
      <c r="R40" s="41">
        <v>49.873240000000003</v>
      </c>
      <c r="S40" s="41">
        <v>1.3409600000000002</v>
      </c>
      <c r="T40" s="53">
        <f t="shared" si="1"/>
        <v>1000.283248</v>
      </c>
      <c r="U40" s="53">
        <f t="shared" si="2"/>
        <v>1097.9095569999999</v>
      </c>
      <c r="V40" s="53"/>
      <c r="W40" s="179"/>
      <c r="X40" s="50">
        <f t="shared" si="3"/>
        <v>1.097909557E-2</v>
      </c>
      <c r="Y40" s="41">
        <v>26</v>
      </c>
      <c r="Z40" s="41">
        <v>5.616555</v>
      </c>
      <c r="AA40" s="41">
        <v>4</v>
      </c>
      <c r="AB40" s="43" t="s">
        <v>89</v>
      </c>
    </row>
    <row r="41" spans="1:28" ht="22" customHeight="1" thickBot="1" x14ac:dyDescent="0.4">
      <c r="A41" s="44">
        <v>36</v>
      </c>
      <c r="B41" s="168"/>
      <c r="C41" s="45" t="s">
        <v>105</v>
      </c>
      <c r="D41" s="46">
        <v>33</v>
      </c>
      <c r="E41" s="46">
        <v>6.0137999999999998</v>
      </c>
      <c r="F41" s="46">
        <v>10.212451</v>
      </c>
      <c r="G41" s="46">
        <v>12.438562000000001</v>
      </c>
      <c r="H41" s="46">
        <v>7.9592259999999992</v>
      </c>
      <c r="I41" s="46">
        <v>1</v>
      </c>
      <c r="J41" s="46" t="s">
        <v>89</v>
      </c>
      <c r="K41" s="46">
        <v>9.9805050000000008</v>
      </c>
      <c r="L41" s="46">
        <v>1.7546279999999999</v>
      </c>
      <c r="M41" s="58">
        <f t="shared" si="0"/>
        <v>82.359172000000001</v>
      </c>
      <c r="N41" s="46">
        <v>9</v>
      </c>
      <c r="O41" s="46">
        <v>97.324464000000006</v>
      </c>
      <c r="P41" s="46">
        <v>274.29500999999999</v>
      </c>
      <c r="Q41" s="46">
        <v>76.444190000000006</v>
      </c>
      <c r="R41" s="46">
        <v>13.21665</v>
      </c>
      <c r="S41" s="46">
        <v>6.0836199999999998</v>
      </c>
      <c r="T41" s="54">
        <f t="shared" si="1"/>
        <v>476.36393399999997</v>
      </c>
      <c r="U41" s="54">
        <f t="shared" si="2"/>
        <v>558.72310599999992</v>
      </c>
      <c r="V41" s="54"/>
      <c r="W41" s="180"/>
      <c r="X41" s="47">
        <f t="shared" si="3"/>
        <v>5.5872310599999996E-3</v>
      </c>
      <c r="Y41" s="46">
        <v>16</v>
      </c>
      <c r="Z41" s="46">
        <v>2.2342549999999997</v>
      </c>
      <c r="AA41" s="46">
        <v>5.1413499999999992</v>
      </c>
      <c r="AB41" s="48" t="s">
        <v>89</v>
      </c>
    </row>
    <row r="42" spans="1:28" ht="16" thickTop="1" x14ac:dyDescent="0.35">
      <c r="A42" s="35">
        <v>37</v>
      </c>
      <c r="B42" s="166" t="s">
        <v>102</v>
      </c>
      <c r="C42" s="36" t="s">
        <v>64</v>
      </c>
      <c r="D42" s="37">
        <v>26.818000000000001</v>
      </c>
      <c r="E42" s="37">
        <v>12.336</v>
      </c>
      <c r="F42" s="37">
        <v>85.001099999999994</v>
      </c>
      <c r="G42" s="37">
        <v>16.130700000000001</v>
      </c>
      <c r="H42" s="37">
        <v>10.820699999999999</v>
      </c>
      <c r="I42" s="37">
        <v>1.1780999999999999</v>
      </c>
      <c r="J42" s="37">
        <v>2</v>
      </c>
      <c r="K42" s="37">
        <v>60.750900000000001</v>
      </c>
      <c r="L42" s="37">
        <v>3.6053999999999999</v>
      </c>
      <c r="M42" s="56">
        <f t="shared" si="0"/>
        <v>218.64089999999999</v>
      </c>
      <c r="N42" s="37">
        <v>29.632799999999996</v>
      </c>
      <c r="O42" s="37">
        <v>1255.9407000000001</v>
      </c>
      <c r="P42" s="37">
        <v>5917.125</v>
      </c>
      <c r="Q42" s="37">
        <v>1384.355</v>
      </c>
      <c r="R42" s="37">
        <v>339.16700000000003</v>
      </c>
      <c r="S42" s="37">
        <v>135.08199999999999</v>
      </c>
      <c r="T42" s="52">
        <f t="shared" si="1"/>
        <v>9061.3024999999998</v>
      </c>
      <c r="U42" s="107">
        <f t="shared" si="2"/>
        <v>9279.9434000000001</v>
      </c>
      <c r="V42" s="184">
        <v>4339.03</v>
      </c>
      <c r="W42" s="178">
        <v>4171.2</v>
      </c>
      <c r="X42" s="49">
        <f t="shared" si="3"/>
        <v>9.2799434E-2</v>
      </c>
      <c r="Y42" s="37">
        <v>224</v>
      </c>
      <c r="Z42" s="37">
        <v>6.258</v>
      </c>
      <c r="AA42" s="37">
        <v>4.8049999999999997</v>
      </c>
      <c r="AB42" s="39" t="s">
        <v>89</v>
      </c>
    </row>
    <row r="43" spans="1:28" x14ac:dyDescent="0.35">
      <c r="A43" s="40">
        <v>38</v>
      </c>
      <c r="B43" s="167"/>
      <c r="C43" s="32" t="s">
        <v>65</v>
      </c>
      <c r="D43" s="41">
        <v>54.038270000000004</v>
      </c>
      <c r="E43" s="41">
        <v>40.940100000000001</v>
      </c>
      <c r="F43" s="41">
        <v>150.23020500000001</v>
      </c>
      <c r="G43" s="41">
        <v>29.322028</v>
      </c>
      <c r="H43" s="41">
        <v>27.027704</v>
      </c>
      <c r="I43" s="41">
        <v>2.403324</v>
      </c>
      <c r="J43" s="41" t="s">
        <v>89</v>
      </c>
      <c r="K43" s="41">
        <v>181.70304900000002</v>
      </c>
      <c r="L43" s="41">
        <v>13.520249999999999</v>
      </c>
      <c r="M43" s="57">
        <f t="shared" si="0"/>
        <v>499.18493000000001</v>
      </c>
      <c r="N43" s="41">
        <v>47.696460999999999</v>
      </c>
      <c r="O43" s="41">
        <v>2392.7785450000001</v>
      </c>
      <c r="P43" s="41">
        <v>4804.5069899999999</v>
      </c>
      <c r="Q43" s="41">
        <v>1269.08473</v>
      </c>
      <c r="R43" s="41">
        <v>296.62025</v>
      </c>
      <c r="S43" s="41">
        <v>201.5384</v>
      </c>
      <c r="T43" s="53">
        <f t="shared" si="1"/>
        <v>9012.2253760000003</v>
      </c>
      <c r="U43" s="106">
        <f t="shared" si="2"/>
        <v>9511.4103059999998</v>
      </c>
      <c r="V43" s="181"/>
      <c r="W43" s="179"/>
      <c r="X43" s="50">
        <f t="shared" si="3"/>
        <v>9.5114103059999996E-2</v>
      </c>
      <c r="Y43" s="41">
        <v>40.238735999999996</v>
      </c>
      <c r="Z43" s="41">
        <v>1.572695</v>
      </c>
      <c r="AA43" s="41">
        <v>2.39289</v>
      </c>
      <c r="AB43" s="43">
        <v>0.83</v>
      </c>
    </row>
    <row r="44" spans="1:28" x14ac:dyDescent="0.35">
      <c r="A44" s="40">
        <v>39</v>
      </c>
      <c r="B44" s="167"/>
      <c r="C44" s="32" t="s">
        <v>66</v>
      </c>
      <c r="D44" s="41">
        <v>18.431280000000001</v>
      </c>
      <c r="E44" s="41">
        <v>7.4941200000000006</v>
      </c>
      <c r="F44" s="41">
        <v>82.808318</v>
      </c>
      <c r="G44" s="41">
        <v>3.22614</v>
      </c>
      <c r="H44" s="41">
        <v>31.812857999999999</v>
      </c>
      <c r="I44" s="41">
        <v>4.9008959999999995</v>
      </c>
      <c r="J44" s="41" t="s">
        <v>89</v>
      </c>
      <c r="K44" s="41">
        <v>79.988685000000004</v>
      </c>
      <c r="L44" s="41">
        <v>7.4872140000000007</v>
      </c>
      <c r="M44" s="57">
        <f t="shared" si="0"/>
        <v>236.14951099999999</v>
      </c>
      <c r="N44" s="41">
        <v>22.903684999999999</v>
      </c>
      <c r="O44" s="41">
        <v>749.53840800000012</v>
      </c>
      <c r="P44" s="41">
        <v>1648.6102800000001</v>
      </c>
      <c r="Q44" s="41">
        <v>552.01022</v>
      </c>
      <c r="R44" s="41">
        <v>87.664410000000004</v>
      </c>
      <c r="S44" s="41">
        <v>91.362759999999994</v>
      </c>
      <c r="T44" s="53">
        <f t="shared" si="1"/>
        <v>3152.0897630000004</v>
      </c>
      <c r="U44" s="106">
        <f t="shared" si="2"/>
        <v>3388.2392740000005</v>
      </c>
      <c r="V44" s="181"/>
      <c r="W44" s="179"/>
      <c r="X44" s="50">
        <f t="shared" si="3"/>
        <v>3.3882392740000003E-2</v>
      </c>
      <c r="Y44" s="41">
        <v>38.541275999999996</v>
      </c>
      <c r="Z44" s="41">
        <v>10</v>
      </c>
      <c r="AA44" s="41">
        <v>2.5466499999999996</v>
      </c>
      <c r="AB44" s="43" t="s">
        <v>89</v>
      </c>
    </row>
    <row r="45" spans="1:28" x14ac:dyDescent="0.35">
      <c r="A45" s="40">
        <v>40</v>
      </c>
      <c r="B45" s="167"/>
      <c r="C45" s="32" t="s">
        <v>67</v>
      </c>
      <c r="D45" s="41">
        <v>33.168990000000001</v>
      </c>
      <c r="E45" s="41">
        <v>11.056140000000001</v>
      </c>
      <c r="F45" s="41">
        <v>73.704577</v>
      </c>
      <c r="G45" s="41">
        <v>27.780650000000001</v>
      </c>
      <c r="H45" s="41">
        <v>18.058546</v>
      </c>
      <c r="I45" s="41">
        <v>3.7227959999999998</v>
      </c>
      <c r="J45" s="41">
        <v>2</v>
      </c>
      <c r="K45" s="41">
        <v>91.782074000000009</v>
      </c>
      <c r="L45" s="41">
        <v>8.4246179999999988</v>
      </c>
      <c r="M45" s="57">
        <f t="shared" si="0"/>
        <v>269.69839100000002</v>
      </c>
      <c r="N45" s="41">
        <v>22.977766999999997</v>
      </c>
      <c r="O45" s="41">
        <v>833.39907100000016</v>
      </c>
      <c r="P45" s="41">
        <v>1834.3240199999998</v>
      </c>
      <c r="Q45" s="41">
        <v>561.96261000000004</v>
      </c>
      <c r="R45" s="41">
        <v>139.23952</v>
      </c>
      <c r="S45" s="41">
        <v>98.501400000000004</v>
      </c>
      <c r="T45" s="53">
        <f t="shared" si="1"/>
        <v>3490.4043880000004</v>
      </c>
      <c r="U45" s="106">
        <f t="shared" si="2"/>
        <v>3760.1027790000003</v>
      </c>
      <c r="V45" s="181"/>
      <c r="W45" s="179"/>
      <c r="X45" s="50">
        <f t="shared" si="3"/>
        <v>3.7601027790000005E-2</v>
      </c>
      <c r="Y45" s="41">
        <v>34.878335999999997</v>
      </c>
      <c r="Z45" s="41">
        <v>2.8809149999999999</v>
      </c>
      <c r="AA45" s="41">
        <v>3.0655899999999998</v>
      </c>
      <c r="AB45" s="43" t="s">
        <v>89</v>
      </c>
    </row>
    <row r="46" spans="1:28" x14ac:dyDescent="0.35">
      <c r="A46" s="40">
        <v>41</v>
      </c>
      <c r="B46" s="167"/>
      <c r="C46" s="32" t="s">
        <v>68</v>
      </c>
      <c r="D46" s="41">
        <v>46.126960000000004</v>
      </c>
      <c r="E46" s="41">
        <v>25.905600000000003</v>
      </c>
      <c r="F46" s="41">
        <v>159.69119699999999</v>
      </c>
      <c r="G46" s="41">
        <v>21.812290999999998</v>
      </c>
      <c r="H46" s="41">
        <v>32.967066000000003</v>
      </c>
      <c r="I46" s="41">
        <v>3.286899</v>
      </c>
      <c r="J46" s="41" t="s">
        <v>89</v>
      </c>
      <c r="K46" s="41">
        <v>137.04631600000002</v>
      </c>
      <c r="L46" s="41">
        <v>8.6529600000000002</v>
      </c>
      <c r="M46" s="57">
        <f t="shared" si="0"/>
        <v>435.48928899999999</v>
      </c>
      <c r="N46" s="41">
        <v>47.029723000000004</v>
      </c>
      <c r="O46" s="41">
        <v>1248.4575690000001</v>
      </c>
      <c r="P46" s="41">
        <v>3065.5288499999997</v>
      </c>
      <c r="Q46" s="41">
        <v>1095.06222</v>
      </c>
      <c r="R46" s="41">
        <v>284.70715999999999</v>
      </c>
      <c r="S46" s="41">
        <v>207.43467999999999</v>
      </c>
      <c r="T46" s="53">
        <f t="shared" si="1"/>
        <v>5948.2202020000004</v>
      </c>
      <c r="U46" s="106">
        <f t="shared" si="2"/>
        <v>6383.7094910000005</v>
      </c>
      <c r="V46" s="181"/>
      <c r="W46" s="179"/>
      <c r="X46" s="50">
        <f t="shared" si="3"/>
        <v>6.3837094910000003E-2</v>
      </c>
      <c r="Y46" s="41">
        <v>25.301088</v>
      </c>
      <c r="Z46" s="41">
        <v>9.6849999999999987</v>
      </c>
      <c r="AA46" s="41" t="s">
        <v>89</v>
      </c>
      <c r="AB46" s="43" t="s">
        <v>89</v>
      </c>
    </row>
    <row r="47" spans="1:28" x14ac:dyDescent="0.35">
      <c r="A47" s="40">
        <v>42</v>
      </c>
      <c r="B47" s="167"/>
      <c r="C47" s="32" t="s">
        <v>69</v>
      </c>
      <c r="D47" s="41">
        <v>22.575880000000002</v>
      </c>
      <c r="E47" s="41">
        <v>22.790759999999999</v>
      </c>
      <c r="F47" s="41">
        <v>65.598675</v>
      </c>
      <c r="G47" s="41">
        <v>26.705270000000002</v>
      </c>
      <c r="H47" s="41">
        <v>17.096706000000001</v>
      </c>
      <c r="I47" s="41">
        <v>3.2986799999999996</v>
      </c>
      <c r="J47" s="41" t="s">
        <v>89</v>
      </c>
      <c r="K47" s="41">
        <v>76.806495000000012</v>
      </c>
      <c r="L47" s="41">
        <v>6.1291799999999999</v>
      </c>
      <c r="M47" s="57">
        <f t="shared" si="0"/>
        <v>241.00164600000002</v>
      </c>
      <c r="N47" s="41">
        <v>17.866108999999998</v>
      </c>
      <c r="O47" s="41">
        <v>564.34185600000001</v>
      </c>
      <c r="P47" s="41">
        <v>1231.80036</v>
      </c>
      <c r="Q47" s="41">
        <v>407.65245999999996</v>
      </c>
      <c r="R47" s="41">
        <v>106.96434000000001</v>
      </c>
      <c r="S47" s="41">
        <v>66.121160000000003</v>
      </c>
      <c r="T47" s="53">
        <f t="shared" si="1"/>
        <v>2394.7462850000002</v>
      </c>
      <c r="U47" s="106">
        <f t="shared" si="2"/>
        <v>2635.7479310000003</v>
      </c>
      <c r="V47" s="181"/>
      <c r="W47" s="179"/>
      <c r="X47" s="50">
        <f t="shared" si="3"/>
        <v>2.6357479310000004E-2</v>
      </c>
      <c r="Y47" s="41">
        <v>24.74718</v>
      </c>
      <c r="Z47" s="41">
        <v>6.2535299999999996</v>
      </c>
      <c r="AA47" s="41" t="s">
        <v>89</v>
      </c>
      <c r="AB47" s="43" t="s">
        <v>89</v>
      </c>
    </row>
    <row r="48" spans="1:28" x14ac:dyDescent="0.35">
      <c r="A48" s="40">
        <v>43</v>
      </c>
      <c r="B48" s="167"/>
      <c r="C48" s="32" t="s">
        <v>70</v>
      </c>
      <c r="D48" s="41">
        <v>22.709970000000002</v>
      </c>
      <c r="E48" s="41">
        <v>15.342899999999998</v>
      </c>
      <c r="F48" s="41">
        <v>93.427295999999998</v>
      </c>
      <c r="G48" s="41">
        <v>10.950953</v>
      </c>
      <c r="H48" s="41">
        <v>11.938839</v>
      </c>
      <c r="I48" s="41">
        <v>1.6022160000000001</v>
      </c>
      <c r="J48" s="41" t="s">
        <v>89</v>
      </c>
      <c r="K48" s="41">
        <v>99.621833000000009</v>
      </c>
      <c r="L48" s="41">
        <v>7.5593219999999999</v>
      </c>
      <c r="M48" s="57">
        <f t="shared" si="0"/>
        <v>263.15332899999999</v>
      </c>
      <c r="N48" s="41">
        <v>23.644504999999995</v>
      </c>
      <c r="O48" s="41">
        <v>1216.351582</v>
      </c>
      <c r="P48" s="41">
        <v>2572.7659499999995</v>
      </c>
      <c r="Q48" s="41">
        <v>756.43508999999995</v>
      </c>
      <c r="R48" s="41">
        <v>215.41329000000002</v>
      </c>
      <c r="S48" s="41">
        <v>126.53338000000001</v>
      </c>
      <c r="T48" s="53">
        <f t="shared" si="1"/>
        <v>4911.1437969999997</v>
      </c>
      <c r="U48" s="106">
        <f t="shared" si="2"/>
        <v>5174.2971259999995</v>
      </c>
      <c r="V48" s="181"/>
      <c r="W48" s="179"/>
      <c r="X48" s="50">
        <f t="shared" si="3"/>
        <v>5.1742971259999992E-2</v>
      </c>
      <c r="Y48" s="41">
        <v>28.124231999999999</v>
      </c>
      <c r="Z48" s="41">
        <v>3.469465</v>
      </c>
      <c r="AA48" s="41" t="s">
        <v>89</v>
      </c>
      <c r="AB48" s="43" t="s">
        <v>89</v>
      </c>
    </row>
    <row r="49" spans="1:28" x14ac:dyDescent="0.35">
      <c r="A49" s="40">
        <v>44</v>
      </c>
      <c r="B49" s="167"/>
      <c r="C49" s="32" t="s">
        <v>71</v>
      </c>
      <c r="D49" s="41">
        <v>26.269450000000003</v>
      </c>
      <c r="E49" s="41">
        <v>12.474780000000001</v>
      </c>
      <c r="F49" s="41">
        <v>72.48499600000001</v>
      </c>
      <c r="G49" s="41">
        <v>20.951986999999999</v>
      </c>
      <c r="H49" s="41">
        <v>24.430736</v>
      </c>
      <c r="I49" s="41">
        <v>3.039498</v>
      </c>
      <c r="J49" s="41" t="s">
        <v>89</v>
      </c>
      <c r="K49" s="41">
        <v>78.773667000000003</v>
      </c>
      <c r="L49" s="41">
        <v>6.273396</v>
      </c>
      <c r="M49" s="57">
        <f t="shared" si="0"/>
        <v>244.69851</v>
      </c>
      <c r="N49" s="41">
        <v>20.74296</v>
      </c>
      <c r="O49" s="41">
        <v>1002.549923</v>
      </c>
      <c r="P49" s="41">
        <v>1904.45913</v>
      </c>
      <c r="Q49" s="41">
        <v>573.72161000000006</v>
      </c>
      <c r="R49" s="41">
        <v>177.429</v>
      </c>
      <c r="S49" s="41">
        <v>103.59902</v>
      </c>
      <c r="T49" s="53">
        <f t="shared" si="1"/>
        <v>3782.5016430000005</v>
      </c>
      <c r="U49" s="106">
        <f t="shared" si="2"/>
        <v>4027.2001530000007</v>
      </c>
      <c r="V49" s="181"/>
      <c r="W49" s="179"/>
      <c r="X49" s="50">
        <f t="shared" si="3"/>
        <v>4.0272001530000004E-2</v>
      </c>
      <c r="Y49" s="41">
        <v>48.672431999999993</v>
      </c>
      <c r="Z49" s="41">
        <v>3.3010950000000001</v>
      </c>
      <c r="AA49" s="41" t="s">
        <v>89</v>
      </c>
      <c r="AB49" s="43">
        <v>0.98</v>
      </c>
    </row>
    <row r="50" spans="1:28" x14ac:dyDescent="0.35">
      <c r="A50" s="40">
        <v>45</v>
      </c>
      <c r="B50" s="167"/>
      <c r="C50" s="32" t="s">
        <v>72</v>
      </c>
      <c r="D50" s="41">
        <v>29</v>
      </c>
      <c r="E50" s="41">
        <v>11</v>
      </c>
      <c r="F50" s="41">
        <v>84</v>
      </c>
      <c r="G50" s="41">
        <v>4</v>
      </c>
      <c r="H50" s="41">
        <v>11</v>
      </c>
      <c r="I50" s="41">
        <v>1</v>
      </c>
      <c r="J50" s="41">
        <v>1</v>
      </c>
      <c r="K50" s="41">
        <v>84</v>
      </c>
      <c r="L50" s="41">
        <v>8</v>
      </c>
      <c r="M50" s="57">
        <f t="shared" si="0"/>
        <v>233</v>
      </c>
      <c r="N50" s="41">
        <v>28</v>
      </c>
      <c r="O50" s="41">
        <v>726</v>
      </c>
      <c r="P50" s="41">
        <v>1528</v>
      </c>
      <c r="Q50" s="41">
        <v>664</v>
      </c>
      <c r="R50" s="41">
        <v>178</v>
      </c>
      <c r="S50" s="41">
        <v>121</v>
      </c>
      <c r="T50" s="53">
        <f t="shared" si="1"/>
        <v>3245</v>
      </c>
      <c r="U50" s="106">
        <f t="shared" si="2"/>
        <v>3478</v>
      </c>
      <c r="V50" s="181"/>
      <c r="W50" s="179"/>
      <c r="X50" s="50">
        <f t="shared" si="3"/>
        <v>3.4779999999999998E-2</v>
      </c>
      <c r="Y50" s="41">
        <v>32</v>
      </c>
      <c r="Z50" s="41">
        <v>1</v>
      </c>
      <c r="AA50" s="41" t="s">
        <v>89</v>
      </c>
      <c r="AB50" s="43">
        <v>2</v>
      </c>
    </row>
    <row r="51" spans="1:28" x14ac:dyDescent="0.35">
      <c r="A51" s="40">
        <v>46</v>
      </c>
      <c r="B51" s="167"/>
      <c r="C51" s="32" t="s">
        <v>73</v>
      </c>
      <c r="D51" s="41">
        <v>31.389250000000001</v>
      </c>
      <c r="E51" s="41">
        <v>14.741520000000001</v>
      </c>
      <c r="F51" s="41">
        <v>80.615535999999992</v>
      </c>
      <c r="G51" s="41">
        <v>1.4696859999999998</v>
      </c>
      <c r="H51" s="41">
        <v>11.121274999999999</v>
      </c>
      <c r="I51" s="41">
        <v>1.6729019999999999</v>
      </c>
      <c r="J51" s="41">
        <v>1</v>
      </c>
      <c r="K51" s="41">
        <v>77.828653000000003</v>
      </c>
      <c r="L51" s="41">
        <v>5.8287299999999993</v>
      </c>
      <c r="M51" s="57">
        <f t="shared" si="0"/>
        <v>225.667552</v>
      </c>
      <c r="N51" s="41">
        <v>25.237268</v>
      </c>
      <c r="O51" s="41">
        <v>756.35053700000003</v>
      </c>
      <c r="P51" s="41">
        <v>1575.4364399999999</v>
      </c>
      <c r="Q51" s="41">
        <v>527.91495999999995</v>
      </c>
      <c r="R51" s="41">
        <v>171.69575</v>
      </c>
      <c r="S51" s="41">
        <v>91.29374</v>
      </c>
      <c r="T51" s="53">
        <f t="shared" si="1"/>
        <v>3147.9286950000001</v>
      </c>
      <c r="U51" s="106">
        <f t="shared" si="2"/>
        <v>3373.5962469999999</v>
      </c>
      <c r="V51" s="181"/>
      <c r="W51" s="179"/>
      <c r="X51" s="50">
        <f t="shared" si="3"/>
        <v>3.3735962469999999E-2</v>
      </c>
      <c r="Y51" s="41">
        <v>32.108795999999998</v>
      </c>
      <c r="Z51" s="41">
        <v>6.5656849999999993</v>
      </c>
      <c r="AA51" s="41" t="s">
        <v>89</v>
      </c>
      <c r="AB51" s="43" t="s">
        <v>89</v>
      </c>
    </row>
    <row r="52" spans="1:28" x14ac:dyDescent="0.35">
      <c r="A52" s="40">
        <v>47</v>
      </c>
      <c r="B52" s="167"/>
      <c r="C52" s="32" t="s">
        <v>74</v>
      </c>
      <c r="D52" s="41">
        <v>32</v>
      </c>
      <c r="E52" s="41">
        <v>15</v>
      </c>
      <c r="F52" s="41">
        <v>108</v>
      </c>
      <c r="G52" s="41">
        <v>4</v>
      </c>
      <c r="H52" s="41">
        <v>14</v>
      </c>
      <c r="I52" s="41">
        <v>2</v>
      </c>
      <c r="J52" s="41">
        <v>1</v>
      </c>
      <c r="K52" s="41">
        <v>97</v>
      </c>
      <c r="L52" s="41">
        <v>9</v>
      </c>
      <c r="M52" s="57">
        <f t="shared" si="0"/>
        <v>282</v>
      </c>
      <c r="N52" s="41">
        <v>30</v>
      </c>
      <c r="O52" s="41">
        <v>1080</v>
      </c>
      <c r="P52" s="41">
        <v>1907</v>
      </c>
      <c r="Q52" s="41">
        <v>732</v>
      </c>
      <c r="R52" s="41">
        <v>250</v>
      </c>
      <c r="S52" s="41">
        <v>139</v>
      </c>
      <c r="T52" s="53">
        <f t="shared" si="1"/>
        <v>4138</v>
      </c>
      <c r="U52" s="106">
        <f t="shared" si="2"/>
        <v>4420</v>
      </c>
      <c r="V52" s="181"/>
      <c r="W52" s="179"/>
      <c r="X52" s="50">
        <f t="shared" si="3"/>
        <v>4.4200000000000003E-2</v>
      </c>
      <c r="Y52" s="41">
        <v>35</v>
      </c>
      <c r="Z52" s="41">
        <v>5</v>
      </c>
      <c r="AA52" s="41" t="s">
        <v>89</v>
      </c>
      <c r="AB52" s="43" t="s">
        <v>89</v>
      </c>
    </row>
    <row r="53" spans="1:28" x14ac:dyDescent="0.35">
      <c r="A53" s="40">
        <v>48</v>
      </c>
      <c r="B53" s="167"/>
      <c r="C53" s="32" t="s">
        <v>75</v>
      </c>
      <c r="D53" s="41">
        <v>26.037840000000003</v>
      </c>
      <c r="E53" s="41">
        <v>17.193300000000001</v>
      </c>
      <c r="F53" s="41">
        <v>78.989428000000004</v>
      </c>
      <c r="G53" s="41">
        <v>3.5308310000000001</v>
      </c>
      <c r="H53" s="41">
        <v>12.828541</v>
      </c>
      <c r="I53" s="41">
        <v>2.9923739999999999</v>
      </c>
      <c r="J53" s="41" t="s">
        <v>89</v>
      </c>
      <c r="K53" s="41">
        <v>73.537518000000006</v>
      </c>
      <c r="L53" s="41">
        <v>6.5257739999999993</v>
      </c>
      <c r="M53" s="57">
        <f t="shared" si="0"/>
        <v>221.63560600000005</v>
      </c>
      <c r="N53" s="41">
        <v>21.372656999999997</v>
      </c>
      <c r="O53" s="41">
        <v>517.12373700000001</v>
      </c>
      <c r="P53" s="41">
        <v>1055.5234800000001</v>
      </c>
      <c r="Q53" s="41">
        <v>428.11311999999998</v>
      </c>
      <c r="R53" s="41">
        <v>133.68732000000003</v>
      </c>
      <c r="S53" s="41">
        <v>78.012320000000003</v>
      </c>
      <c r="T53" s="53">
        <f t="shared" si="1"/>
        <v>2233.8326339999999</v>
      </c>
      <c r="U53" s="106">
        <f t="shared" si="2"/>
        <v>2455.4682400000002</v>
      </c>
      <c r="V53" s="181"/>
      <c r="W53" s="179"/>
      <c r="X53" s="50">
        <f t="shared" si="3"/>
        <v>2.4554682400000003E-2</v>
      </c>
      <c r="Y53" s="41">
        <v>15.402215999999997</v>
      </c>
      <c r="Z53" s="41">
        <v>19</v>
      </c>
      <c r="AA53" s="41">
        <v>6.4098699999999997</v>
      </c>
      <c r="AB53" s="43" t="s">
        <v>89</v>
      </c>
    </row>
    <row r="54" spans="1:28" x14ac:dyDescent="0.35">
      <c r="A54" s="40">
        <v>49</v>
      </c>
      <c r="B54" s="167"/>
      <c r="C54" s="32" t="s">
        <v>76</v>
      </c>
      <c r="D54" s="41">
        <v>42.518720000000009</v>
      </c>
      <c r="E54" s="41">
        <v>19.629660000000001</v>
      </c>
      <c r="F54" s="41">
        <v>109.183297</v>
      </c>
      <c r="G54" s="41">
        <v>7.1512770000000003</v>
      </c>
      <c r="H54" s="41">
        <v>14.800312999999999</v>
      </c>
      <c r="I54" s="41">
        <v>2.014551</v>
      </c>
      <c r="J54" s="41" t="s">
        <v>89</v>
      </c>
      <c r="K54" s="41">
        <v>106.198359</v>
      </c>
      <c r="L54" s="41">
        <v>7.739592</v>
      </c>
      <c r="M54" s="57">
        <f t="shared" si="0"/>
        <v>309.235769</v>
      </c>
      <c r="N54" s="41">
        <v>34.435783000000001</v>
      </c>
      <c r="O54" s="41">
        <v>1297.557411</v>
      </c>
      <c r="P54" s="41">
        <v>2435.6413499999999</v>
      </c>
      <c r="Q54" s="41">
        <v>760.56142999999997</v>
      </c>
      <c r="R54" s="41">
        <v>244.18817000000001</v>
      </c>
      <c r="S54" s="41">
        <v>124.83745999999999</v>
      </c>
      <c r="T54" s="53">
        <f t="shared" si="1"/>
        <v>4897.2216039999994</v>
      </c>
      <c r="U54" s="106">
        <f t="shared" si="2"/>
        <v>5206.4573729999993</v>
      </c>
      <c r="V54" s="181"/>
      <c r="W54" s="179"/>
      <c r="X54" s="50">
        <f t="shared" si="3"/>
        <v>5.2064573729999994E-2</v>
      </c>
      <c r="Y54" s="41">
        <v>35.896811999999997</v>
      </c>
      <c r="Z54" s="41">
        <v>5.4645749999999991</v>
      </c>
      <c r="AA54" s="41">
        <v>4.6896800000000001</v>
      </c>
      <c r="AB54" s="43" t="s">
        <v>89</v>
      </c>
    </row>
    <row r="55" spans="1:28" x14ac:dyDescent="0.35">
      <c r="A55" s="40">
        <v>50</v>
      </c>
      <c r="B55" s="167"/>
      <c r="C55" s="32" t="s">
        <v>77</v>
      </c>
      <c r="D55" s="41">
        <v>36.862560000000002</v>
      </c>
      <c r="E55" s="41">
        <v>15.820919999999999</v>
      </c>
      <c r="F55" s="41">
        <v>108.21009600000001</v>
      </c>
      <c r="G55" s="41">
        <v>5.73536</v>
      </c>
      <c r="H55" s="41">
        <v>14.607944999999999</v>
      </c>
      <c r="I55" s="41">
        <v>1.9320839999999997</v>
      </c>
      <c r="J55" s="41" t="s">
        <v>89</v>
      </c>
      <c r="K55" s="41">
        <v>84.626968000000005</v>
      </c>
      <c r="L55" s="41">
        <v>5.1076499999999996</v>
      </c>
      <c r="M55" s="57">
        <f t="shared" si="0"/>
        <v>272.90358299999997</v>
      </c>
      <c r="N55" s="41">
        <v>34.053025999999996</v>
      </c>
      <c r="O55" s="41">
        <v>821.18975200000011</v>
      </c>
      <c r="P55" s="41">
        <v>1789.70508</v>
      </c>
      <c r="Q55" s="41">
        <v>701.90539999999999</v>
      </c>
      <c r="R55" s="41">
        <v>221.23103</v>
      </c>
      <c r="S55" s="41">
        <v>127.11511999999999</v>
      </c>
      <c r="T55" s="53">
        <f t="shared" si="1"/>
        <v>3695.1994079999999</v>
      </c>
      <c r="U55" s="106">
        <f t="shared" si="2"/>
        <v>3968.1029909999997</v>
      </c>
      <c r="V55" s="181"/>
      <c r="W55" s="179"/>
      <c r="X55" s="50">
        <f t="shared" si="3"/>
        <v>3.9681029909999999E-2</v>
      </c>
      <c r="Y55" s="41">
        <v>18.689928000000002</v>
      </c>
      <c r="Z55" s="41">
        <v>4.7076549999999999</v>
      </c>
      <c r="AA55" s="41">
        <v>4.3052800000000007</v>
      </c>
      <c r="AB55" s="43" t="s">
        <v>89</v>
      </c>
    </row>
    <row r="56" spans="1:28" x14ac:dyDescent="0.35">
      <c r="A56" s="40">
        <v>51</v>
      </c>
      <c r="B56" s="167"/>
      <c r="C56" s="32" t="s">
        <v>78</v>
      </c>
      <c r="D56" s="41">
        <v>36.874750000000006</v>
      </c>
      <c r="E56" s="41">
        <v>17.93346</v>
      </c>
      <c r="F56" s="41">
        <v>100.720144</v>
      </c>
      <c r="G56" s="41">
        <v>5.9325130000000001</v>
      </c>
      <c r="H56" s="41">
        <v>14.102978999999999</v>
      </c>
      <c r="I56" s="41">
        <v>3.3340229999999997</v>
      </c>
      <c r="J56" s="41">
        <v>1</v>
      </c>
      <c r="K56" s="41">
        <v>101.270786</v>
      </c>
      <c r="L56" s="41">
        <v>8.5207619999999995</v>
      </c>
      <c r="M56" s="57">
        <f t="shared" si="0"/>
        <v>289.68941699999999</v>
      </c>
      <c r="N56" s="41">
        <v>28.620345999999998</v>
      </c>
      <c r="O56" s="41">
        <v>758.07180300000016</v>
      </c>
      <c r="P56" s="41">
        <v>1558.7005199999999</v>
      </c>
      <c r="Q56" s="41">
        <v>565.32996000000003</v>
      </c>
      <c r="R56" s="41">
        <v>188.81101000000001</v>
      </c>
      <c r="S56" s="41">
        <v>102.2482</v>
      </c>
      <c r="T56" s="53">
        <f t="shared" si="1"/>
        <v>3201.7818389999998</v>
      </c>
      <c r="U56" s="106">
        <f t="shared" si="2"/>
        <v>3491.4712559999998</v>
      </c>
      <c r="V56" s="181"/>
      <c r="W56" s="179"/>
      <c r="X56" s="50">
        <f t="shared" si="3"/>
        <v>3.4914712559999998E-2</v>
      </c>
      <c r="Y56" s="41">
        <v>46.421064000000001</v>
      </c>
      <c r="Z56" s="41">
        <v>6.7772649999999999</v>
      </c>
      <c r="AA56" s="41">
        <v>5.1029099999999996</v>
      </c>
      <c r="AB56" s="43" t="s">
        <v>89</v>
      </c>
    </row>
    <row r="57" spans="1:28" x14ac:dyDescent="0.35">
      <c r="A57" s="40">
        <v>52</v>
      </c>
      <c r="B57" s="167"/>
      <c r="C57" s="32" t="s">
        <v>79</v>
      </c>
      <c r="D57" s="41">
        <v>32.340070000000004</v>
      </c>
      <c r="E57" s="41">
        <v>17.84094</v>
      </c>
      <c r="F57" s="41">
        <v>83.867751999999996</v>
      </c>
      <c r="G57" s="41">
        <v>5.1080550000000002</v>
      </c>
      <c r="H57" s="41">
        <v>12.299529</v>
      </c>
      <c r="I57" s="41">
        <v>2.1087989999999999</v>
      </c>
      <c r="J57" s="41" t="s">
        <v>89</v>
      </c>
      <c r="K57" s="41">
        <v>90.441697000000005</v>
      </c>
      <c r="L57" s="41">
        <v>7.3069439999999997</v>
      </c>
      <c r="M57" s="57">
        <f t="shared" si="0"/>
        <v>251.31378600000002</v>
      </c>
      <c r="N57" s="41">
        <v>25.916352999999997</v>
      </c>
      <c r="O57" s="41">
        <v>872.15673000000004</v>
      </c>
      <c r="P57" s="41">
        <v>1725.2656799999997</v>
      </c>
      <c r="Q57" s="41">
        <v>563.28816999999992</v>
      </c>
      <c r="R57" s="41">
        <v>181.08621000000002</v>
      </c>
      <c r="S57" s="41">
        <v>93.699579999999997</v>
      </c>
      <c r="T57" s="53">
        <f t="shared" si="1"/>
        <v>3461.4127229999995</v>
      </c>
      <c r="U57" s="106">
        <f t="shared" si="2"/>
        <v>3712.7265089999996</v>
      </c>
      <c r="V57" s="181"/>
      <c r="W57" s="179"/>
      <c r="X57" s="50">
        <f t="shared" si="3"/>
        <v>3.7127265089999993E-2</v>
      </c>
      <c r="Y57" s="41">
        <v>21.459467999999998</v>
      </c>
      <c r="Z57" s="41">
        <v>13.73631</v>
      </c>
      <c r="AA57" s="41">
        <v>4.5455300000000003</v>
      </c>
      <c r="AB57" s="43" t="s">
        <v>89</v>
      </c>
    </row>
    <row r="58" spans="1:28" x14ac:dyDescent="0.35">
      <c r="A58" s="40">
        <v>53</v>
      </c>
      <c r="B58" s="167"/>
      <c r="C58" s="32" t="s">
        <v>80</v>
      </c>
      <c r="D58" s="41">
        <v>43.847430000000003</v>
      </c>
      <c r="E58" s="41">
        <v>22.220220000000001</v>
      </c>
      <c r="F58" s="41">
        <v>115.773962</v>
      </c>
      <c r="G58" s="41">
        <v>6.8465859999999994</v>
      </c>
      <c r="H58" s="41">
        <v>16.723993</v>
      </c>
      <c r="I58" s="41">
        <v>3.039498</v>
      </c>
      <c r="J58" s="41">
        <v>1</v>
      </c>
      <c r="K58" s="41">
        <v>115.59064100000001</v>
      </c>
      <c r="L58" s="41">
        <v>9.3620219999999996</v>
      </c>
      <c r="M58" s="57">
        <f t="shared" si="0"/>
        <v>334.40435200000002</v>
      </c>
      <c r="N58" s="41">
        <v>36.053239999999995</v>
      </c>
      <c r="O58" s="41">
        <v>1230.194645</v>
      </c>
      <c r="P58" s="41">
        <v>2449.9951499999997</v>
      </c>
      <c r="Q58" s="41">
        <v>784.50702999999999</v>
      </c>
      <c r="R58" s="41">
        <v>248.06264000000002</v>
      </c>
      <c r="S58" s="41">
        <v>130.84219999999999</v>
      </c>
      <c r="T58" s="53">
        <f t="shared" si="1"/>
        <v>4879.6549049999994</v>
      </c>
      <c r="U58" s="106">
        <f t="shared" si="2"/>
        <v>5214.059256999999</v>
      </c>
      <c r="V58" s="181"/>
      <c r="W58" s="179"/>
      <c r="X58" s="50">
        <f t="shared" si="3"/>
        <v>5.2140592569999991E-2</v>
      </c>
      <c r="Y58" s="41">
        <v>32.894987999999998</v>
      </c>
      <c r="Z58" s="41">
        <v>13.091139999999999</v>
      </c>
      <c r="AA58" s="41">
        <v>6.3041599999999995</v>
      </c>
      <c r="AB58" s="43" t="s">
        <v>89</v>
      </c>
    </row>
    <row r="59" spans="1:28" x14ac:dyDescent="0.35">
      <c r="A59" s="40">
        <v>54</v>
      </c>
      <c r="B59" s="167"/>
      <c r="C59" s="32" t="s">
        <v>81</v>
      </c>
      <c r="D59" s="41">
        <v>44.444740000000003</v>
      </c>
      <c r="E59" s="41">
        <v>22.050600000000003</v>
      </c>
      <c r="F59" s="41">
        <v>111.388398</v>
      </c>
      <c r="G59" s="41">
        <v>7.1512770000000003</v>
      </c>
      <c r="H59" s="41">
        <v>15.473600999999999</v>
      </c>
      <c r="I59" s="41">
        <v>2.144142</v>
      </c>
      <c r="J59" s="41" t="s">
        <v>89</v>
      </c>
      <c r="K59" s="41">
        <v>115.388138</v>
      </c>
      <c r="L59" s="41">
        <v>8.9053380000000004</v>
      </c>
      <c r="M59" s="57">
        <f t="shared" si="0"/>
        <v>326.946234</v>
      </c>
      <c r="N59" s="41">
        <v>36.201403999999997</v>
      </c>
      <c r="O59" s="41">
        <v>1081.9615510000001</v>
      </c>
      <c r="P59" s="41">
        <v>2241.3153299999999</v>
      </c>
      <c r="Q59" s="41">
        <v>763.11633999999992</v>
      </c>
      <c r="R59" s="41">
        <v>239.02221000000003</v>
      </c>
      <c r="S59" s="41">
        <v>131.12814</v>
      </c>
      <c r="T59" s="53">
        <f t="shared" si="1"/>
        <v>4492.7449749999996</v>
      </c>
      <c r="U59" s="106">
        <f t="shared" si="2"/>
        <v>4819.6912089999996</v>
      </c>
      <c r="V59" s="181"/>
      <c r="W59" s="179"/>
      <c r="X59" s="50">
        <f t="shared" si="3"/>
        <v>4.8196912089999995E-2</v>
      </c>
      <c r="Y59" s="41">
        <v>58.392623999999998</v>
      </c>
      <c r="Z59" s="41">
        <v>8.6844649999999994</v>
      </c>
      <c r="AA59" s="41">
        <v>4.660849999999999</v>
      </c>
      <c r="AB59" s="43" t="s">
        <v>89</v>
      </c>
    </row>
    <row r="60" spans="1:28" x14ac:dyDescent="0.35">
      <c r="A60" s="40">
        <v>55</v>
      </c>
      <c r="B60" s="167"/>
      <c r="C60" s="32" t="s">
        <v>82</v>
      </c>
      <c r="D60" s="41">
        <v>32.705770000000001</v>
      </c>
      <c r="E60" s="41">
        <v>15.574199999999999</v>
      </c>
      <c r="F60" s="41">
        <v>82.192368000000002</v>
      </c>
      <c r="G60" s="41">
        <v>4.7495950000000002</v>
      </c>
      <c r="H60" s="41">
        <v>11.445895999999999</v>
      </c>
      <c r="I60" s="41">
        <v>2.2148279999999998</v>
      </c>
      <c r="J60" s="41">
        <v>1</v>
      </c>
      <c r="K60" s="41">
        <v>74.906824000000015</v>
      </c>
      <c r="L60" s="41">
        <v>6.2854140000000003</v>
      </c>
      <c r="M60" s="57">
        <f t="shared" si="0"/>
        <v>231.07489500000003</v>
      </c>
      <c r="N60" s="41">
        <v>24.718693999999999</v>
      </c>
      <c r="O60" s="41">
        <v>746.69394299999999</v>
      </c>
      <c r="P60" s="41">
        <v>1587.7135199999998</v>
      </c>
      <c r="Q60" s="41">
        <v>523.29687999999999</v>
      </c>
      <c r="R60" s="41">
        <v>163.85025000000002</v>
      </c>
      <c r="S60" s="41">
        <v>89.351320000000001</v>
      </c>
      <c r="T60" s="53">
        <f t="shared" si="1"/>
        <v>3135.6246069999997</v>
      </c>
      <c r="U60" s="106">
        <f t="shared" si="2"/>
        <v>3366.6995019999999</v>
      </c>
      <c r="V60" s="181"/>
      <c r="W60" s="179"/>
      <c r="X60" s="50">
        <f t="shared" si="3"/>
        <v>3.366699502E-2</v>
      </c>
      <c r="Y60" s="41">
        <v>53.032223999999999</v>
      </c>
      <c r="Z60" s="41">
        <v>10.760779999999999</v>
      </c>
      <c r="AA60" s="41">
        <v>5.0644699999999991</v>
      </c>
      <c r="AB60" s="43">
        <v>0.84</v>
      </c>
    </row>
    <row r="61" spans="1:28" x14ac:dyDescent="0.35">
      <c r="A61" s="40">
        <v>56</v>
      </c>
      <c r="B61" s="167"/>
      <c r="C61" s="32" t="s">
        <v>83</v>
      </c>
      <c r="D61" s="41">
        <v>20.918040000000001</v>
      </c>
      <c r="E61" s="41">
        <v>13.199520000000001</v>
      </c>
      <c r="F61" s="41">
        <v>57.394221000000002</v>
      </c>
      <c r="G61" s="41">
        <v>2.50922</v>
      </c>
      <c r="H61" s="41">
        <v>9.2456870000000002</v>
      </c>
      <c r="I61" s="41">
        <v>2.2148279999999998</v>
      </c>
      <c r="J61" s="41">
        <v>2</v>
      </c>
      <c r="K61" s="41">
        <v>58.195505000000004</v>
      </c>
      <c r="L61" s="41">
        <v>5.5282799999999996</v>
      </c>
      <c r="M61" s="57">
        <f t="shared" si="0"/>
        <v>171.20530100000002</v>
      </c>
      <c r="N61" s="41">
        <v>15.952323999999999</v>
      </c>
      <c r="O61" s="41">
        <v>316.27533399999999</v>
      </c>
      <c r="P61" s="41">
        <v>718.89633000000003</v>
      </c>
      <c r="Q61" s="41">
        <v>306.32195000000002</v>
      </c>
      <c r="R61" s="41">
        <v>96.439300000000017</v>
      </c>
      <c r="S61" s="41">
        <v>57.602119999999999</v>
      </c>
      <c r="T61" s="53">
        <f t="shared" si="1"/>
        <v>1511.4873580000001</v>
      </c>
      <c r="U61" s="106">
        <f t="shared" si="2"/>
        <v>1682.692659</v>
      </c>
      <c r="V61" s="181"/>
      <c r="W61" s="179"/>
      <c r="X61" s="50">
        <f t="shared" si="3"/>
        <v>1.6826926589999999E-2</v>
      </c>
      <c r="Y61" s="41">
        <v>12.579072</v>
      </c>
      <c r="Z61" s="41">
        <v>20.932265000000001</v>
      </c>
      <c r="AA61" s="41">
        <v>5.56419</v>
      </c>
      <c r="AB61" s="43" t="s">
        <v>89</v>
      </c>
    </row>
    <row r="62" spans="1:28" x14ac:dyDescent="0.35">
      <c r="A62" s="40">
        <v>57</v>
      </c>
      <c r="B62" s="167"/>
      <c r="C62" s="32" t="s">
        <v>84</v>
      </c>
      <c r="D62" s="41">
        <v>20.735190000000003</v>
      </c>
      <c r="E62" s="41">
        <v>14.895720000000001</v>
      </c>
      <c r="F62" s="41">
        <v>55.078249</v>
      </c>
      <c r="G62" s="41">
        <v>2.9931410000000001</v>
      </c>
      <c r="H62" s="41">
        <v>10.435963999999998</v>
      </c>
      <c r="I62" s="41">
        <v>1.7789309999999998</v>
      </c>
      <c r="J62" s="41">
        <v>1</v>
      </c>
      <c r="K62" s="41">
        <v>60.828043999999998</v>
      </c>
      <c r="L62" s="41">
        <v>5.3720459999999992</v>
      </c>
      <c r="M62" s="57">
        <f t="shared" si="0"/>
        <v>173.11728500000001</v>
      </c>
      <c r="N62" s="41">
        <v>16.298039999999997</v>
      </c>
      <c r="O62" s="41">
        <v>349.11067100000002</v>
      </c>
      <c r="P62" s="41">
        <v>765.40874999999994</v>
      </c>
      <c r="Q62" s="41">
        <v>319.18201999999997</v>
      </c>
      <c r="R62" s="41">
        <v>89.692170000000004</v>
      </c>
      <c r="S62" s="41">
        <v>57.178139999999999</v>
      </c>
      <c r="T62" s="53">
        <f t="shared" si="1"/>
        <v>1596.8697910000001</v>
      </c>
      <c r="U62" s="106">
        <f t="shared" si="2"/>
        <v>1769.9870760000001</v>
      </c>
      <c r="V62" s="185"/>
      <c r="W62" s="179"/>
      <c r="X62" s="50">
        <f t="shared" si="3"/>
        <v>1.769987076E-2</v>
      </c>
      <c r="Y62" s="41">
        <v>20.637540000000001</v>
      </c>
      <c r="Z62" s="41">
        <v>18</v>
      </c>
      <c r="AA62" s="41">
        <v>4.1322999999999999</v>
      </c>
      <c r="AB62" s="43" t="s">
        <v>89</v>
      </c>
    </row>
    <row r="63" spans="1:28" ht="16" thickBot="1" x14ac:dyDescent="0.4">
      <c r="A63" s="44">
        <v>58</v>
      </c>
      <c r="B63" s="168"/>
      <c r="C63" s="45" t="s">
        <v>85</v>
      </c>
      <c r="D63" s="46">
        <v>3.3156800000000004</v>
      </c>
      <c r="E63" s="46">
        <v>1.6191000000000002</v>
      </c>
      <c r="F63" s="46">
        <v>9.5965009999999999</v>
      </c>
      <c r="G63" s="46">
        <v>1</v>
      </c>
      <c r="H63" s="46">
        <v>1.1542079999999999</v>
      </c>
      <c r="I63" s="46">
        <v>1</v>
      </c>
      <c r="J63" s="46" t="s">
        <v>89</v>
      </c>
      <c r="K63" s="46">
        <v>8.1001200000000004</v>
      </c>
      <c r="L63" s="46">
        <v>2</v>
      </c>
      <c r="M63" s="58">
        <f t="shared" si="0"/>
        <v>27.785609000000001</v>
      </c>
      <c r="N63" s="46">
        <v>3.0744030000000002</v>
      </c>
      <c r="O63" s="46">
        <v>167.10867200000001</v>
      </c>
      <c r="P63" s="46">
        <v>314.16498000000001</v>
      </c>
      <c r="Q63" s="46">
        <v>89.518059999999991</v>
      </c>
      <c r="R63" s="46">
        <v>31.36993</v>
      </c>
      <c r="S63" s="46">
        <v>13.853300000000001</v>
      </c>
      <c r="T63" s="54">
        <f t="shared" si="1"/>
        <v>619.08934499999998</v>
      </c>
      <c r="U63" s="54">
        <f t="shared" si="2"/>
        <v>646.874954</v>
      </c>
      <c r="V63" s="54"/>
      <c r="W63" s="180"/>
      <c r="X63" s="47">
        <f t="shared" si="3"/>
        <v>6.4687495399999998E-3</v>
      </c>
      <c r="Y63" s="46">
        <v>9.0054719999999993</v>
      </c>
      <c r="Z63" s="46">
        <v>16.241</v>
      </c>
      <c r="AA63" s="46">
        <v>2.883</v>
      </c>
      <c r="AB63" s="48" t="s">
        <v>89</v>
      </c>
    </row>
    <row r="64" spans="1:28" ht="16" thickTop="1" x14ac:dyDescent="0.35"/>
  </sheetData>
  <mergeCells count="21">
    <mergeCell ref="A4:A5"/>
    <mergeCell ref="B4:B5"/>
    <mergeCell ref="D4:M4"/>
    <mergeCell ref="N4:T4"/>
    <mergeCell ref="U4:W5"/>
    <mergeCell ref="Z1:AB1"/>
    <mergeCell ref="B17:B30"/>
    <mergeCell ref="B31:B41"/>
    <mergeCell ref="B42:B63"/>
    <mergeCell ref="W6:W16"/>
    <mergeCell ref="B2:AB2"/>
    <mergeCell ref="X4:X5"/>
    <mergeCell ref="Y4:AB4"/>
    <mergeCell ref="W17:W30"/>
    <mergeCell ref="W31:W41"/>
    <mergeCell ref="W42:W63"/>
    <mergeCell ref="B6:B16"/>
    <mergeCell ref="V7:V14"/>
    <mergeCell ref="V20:V29"/>
    <mergeCell ref="V36:V39"/>
    <mergeCell ref="V42:V62"/>
  </mergeCells>
  <pageMargins left="0.31496062992125984" right="0.31496062992125984" top="0.74803149606299213" bottom="0.78740157480314965" header="0.31496062992125984" footer="0.31496062992125984"/>
  <pageSetup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2AC42-D000-4615-AC63-9CC2DF5C3F21}">
  <sheetPr codeName="Sheet3">
    <pageSetUpPr fitToPage="1"/>
  </sheetPr>
  <dimension ref="A1:AC115"/>
  <sheetViews>
    <sheetView topLeftCell="A97" zoomScale="70" zoomScaleNormal="70" workbookViewId="0"/>
  </sheetViews>
  <sheetFormatPr defaultColWidth="8.81640625" defaultRowHeight="15.5" x14ac:dyDescent="0.35"/>
  <cols>
    <col min="1" max="1" width="3" style="9" bestFit="1" customWidth="1"/>
    <col min="2" max="2" width="8.81640625" style="9"/>
    <col min="3" max="3" width="11.54296875" style="9" bestFit="1" customWidth="1"/>
    <col min="4" max="5" width="5.453125" style="9" bestFit="1" customWidth="1"/>
    <col min="6" max="6" width="6.453125" style="9" bestFit="1" customWidth="1"/>
    <col min="7" max="7" width="4.54296875" style="9" customWidth="1"/>
    <col min="8" max="8" width="5.453125" style="9" bestFit="1" customWidth="1"/>
    <col min="9" max="9" width="4.81640625" style="9" customWidth="1"/>
    <col min="10" max="10" width="5.08984375" style="9" customWidth="1"/>
    <col min="11" max="11" width="6.453125" style="9" bestFit="1" customWidth="1"/>
    <col min="12" max="12" width="5.453125" style="9" bestFit="1" customWidth="1"/>
    <col min="13" max="13" width="8.6328125" style="14" bestFit="1" customWidth="1"/>
    <col min="14" max="14" width="5.453125" style="9" bestFit="1" customWidth="1"/>
    <col min="15" max="15" width="8" style="9" bestFit="1" customWidth="1"/>
    <col min="16" max="16" width="8" style="9" customWidth="1"/>
    <col min="17" max="17" width="8" style="9" bestFit="1" customWidth="1"/>
    <col min="18" max="18" width="6.453125" style="9" bestFit="1" customWidth="1"/>
    <col min="19" max="19" width="6.81640625" style="9" customWidth="1"/>
    <col min="20" max="20" width="11" style="14" customWidth="1"/>
    <col min="21" max="21" width="10.1796875" style="28" bestFit="1" customWidth="1"/>
    <col min="22" max="22" width="8.1796875" style="28" bestFit="1" customWidth="1"/>
    <col min="23" max="23" width="9" style="14" bestFit="1" customWidth="1"/>
    <col min="24" max="24" width="6.453125" style="9" bestFit="1" customWidth="1"/>
    <col min="25" max="27" width="5.453125" style="9" bestFit="1" customWidth="1"/>
    <col min="28" max="28" width="8.81640625" style="9"/>
    <col min="29" max="29" width="9.1796875" style="9" bestFit="1" customWidth="1"/>
    <col min="30" max="16384" width="8.81640625" style="9"/>
  </cols>
  <sheetData>
    <row r="1" spans="1:29" x14ac:dyDescent="0.35">
      <c r="B1" s="11"/>
      <c r="I1" s="12"/>
      <c r="J1" s="12"/>
      <c r="K1" s="12"/>
      <c r="L1" s="12"/>
      <c r="M1" s="13"/>
      <c r="U1" s="15"/>
      <c r="V1" s="15"/>
      <c r="W1" s="9"/>
      <c r="Y1" s="188" t="s">
        <v>93</v>
      </c>
      <c r="Z1" s="188"/>
      <c r="AA1" s="188"/>
    </row>
    <row r="2" spans="1:29" ht="18.75" customHeight="1" x14ac:dyDescent="0.35">
      <c r="A2" s="16"/>
      <c r="B2" s="16"/>
      <c r="C2" s="204" t="s">
        <v>104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16"/>
    </row>
    <row r="3" spans="1:29" ht="18.75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16"/>
      <c r="X3" s="16"/>
    </row>
    <row r="4" spans="1:29" s="18" customFormat="1" ht="15.5" customHeight="1" x14ac:dyDescent="0.35">
      <c r="A4" s="203" t="s">
        <v>91</v>
      </c>
      <c r="B4" s="203" t="s">
        <v>97</v>
      </c>
      <c r="C4" s="205" t="s">
        <v>87</v>
      </c>
      <c r="D4" s="203" t="s">
        <v>94</v>
      </c>
      <c r="E4" s="203"/>
      <c r="F4" s="203"/>
      <c r="G4" s="203"/>
      <c r="H4" s="203"/>
      <c r="I4" s="203"/>
      <c r="J4" s="203"/>
      <c r="K4" s="203"/>
      <c r="L4" s="203"/>
      <c r="M4" s="203"/>
      <c r="N4" s="203" t="s">
        <v>95</v>
      </c>
      <c r="O4" s="203"/>
      <c r="P4" s="203"/>
      <c r="Q4" s="203"/>
      <c r="R4" s="203"/>
      <c r="S4" s="203"/>
      <c r="T4" s="203"/>
      <c r="U4" s="193" t="s">
        <v>103</v>
      </c>
      <c r="V4" s="194"/>
      <c r="W4" s="205" t="s">
        <v>96</v>
      </c>
      <c r="X4" s="191" t="s">
        <v>219</v>
      </c>
      <c r="Y4" s="191"/>
      <c r="Z4" s="191"/>
      <c r="AA4" s="191"/>
    </row>
    <row r="5" spans="1:29" s="22" customFormat="1" ht="31" x14ac:dyDescent="0.35">
      <c r="A5" s="203"/>
      <c r="B5" s="203"/>
      <c r="C5" s="205"/>
      <c r="D5" s="19" t="s">
        <v>33</v>
      </c>
      <c r="E5" s="19" t="s">
        <v>37</v>
      </c>
      <c r="F5" s="19" t="s">
        <v>29</v>
      </c>
      <c r="G5" s="19" t="s">
        <v>35</v>
      </c>
      <c r="H5" s="19" t="s">
        <v>31</v>
      </c>
      <c r="I5" s="19" t="s">
        <v>43</v>
      </c>
      <c r="J5" s="19" t="s">
        <v>39</v>
      </c>
      <c r="K5" s="19" t="s">
        <v>88</v>
      </c>
      <c r="L5" s="19" t="s">
        <v>41</v>
      </c>
      <c r="M5" s="20" t="s">
        <v>1</v>
      </c>
      <c r="N5" s="19" t="s">
        <v>27</v>
      </c>
      <c r="O5" s="19" t="s">
        <v>19</v>
      </c>
      <c r="P5" s="19" t="s">
        <v>0</v>
      </c>
      <c r="Q5" s="19" t="s">
        <v>13</v>
      </c>
      <c r="R5" s="19" t="s">
        <v>16</v>
      </c>
      <c r="S5" s="19" t="s">
        <v>25</v>
      </c>
      <c r="T5" s="19" t="s">
        <v>333</v>
      </c>
      <c r="U5" s="195"/>
      <c r="V5" s="196"/>
      <c r="W5" s="205"/>
      <c r="X5" s="19" t="s">
        <v>17</v>
      </c>
      <c r="Y5" s="21" t="s">
        <v>216</v>
      </c>
      <c r="Z5" s="21" t="s">
        <v>217</v>
      </c>
      <c r="AA5" s="21" t="s">
        <v>218</v>
      </c>
    </row>
    <row r="6" spans="1:29" s="27" customFormat="1" x14ac:dyDescent="0.35">
      <c r="A6" s="5">
        <v>1</v>
      </c>
      <c r="B6" s="189" t="s">
        <v>86</v>
      </c>
      <c r="C6" s="23" t="s">
        <v>106</v>
      </c>
      <c r="D6" s="24">
        <v>16.846580000000003</v>
      </c>
      <c r="E6" s="24">
        <v>10.3314</v>
      </c>
      <c r="F6" s="24">
        <v>52.922423999999999</v>
      </c>
      <c r="G6" s="24">
        <v>2.2555399999999999</v>
      </c>
      <c r="H6" s="24">
        <v>8.0914789999999996</v>
      </c>
      <c r="I6" s="24">
        <v>1.6139970000000001</v>
      </c>
      <c r="J6" s="24" t="s">
        <v>215</v>
      </c>
      <c r="K6" s="24">
        <v>54.608424000000007</v>
      </c>
      <c r="L6" s="24">
        <v>5.2334750000000003</v>
      </c>
      <c r="M6" s="25">
        <f t="shared" ref="M6:M37" si="0">SUM(D6:L6)</f>
        <v>151.90331899999998</v>
      </c>
      <c r="N6" s="24">
        <v>16.014059</v>
      </c>
      <c r="O6" s="24">
        <v>777.42875200000015</v>
      </c>
      <c r="P6" s="24">
        <v>1381.52271</v>
      </c>
      <c r="Q6" s="24">
        <v>404.34924999999998</v>
      </c>
      <c r="R6" s="24">
        <v>136.66861</v>
      </c>
      <c r="S6" s="24">
        <v>71.511480000000006</v>
      </c>
      <c r="T6" s="26">
        <f t="shared" ref="T6:T37" si="1">SUM(N6:S6)</f>
        <v>2787.4948610000006</v>
      </c>
      <c r="U6" s="26">
        <f t="shared" ref="U6:U37" si="2">M6+T6</f>
        <v>2939.3981800000006</v>
      </c>
      <c r="V6" s="197">
        <f>AVERAGE(U6:U65)</f>
        <v>3409.2654747999991</v>
      </c>
      <c r="W6" s="26">
        <f>U6/10000</f>
        <v>0.29393981800000007</v>
      </c>
      <c r="X6" s="24">
        <v>32.664318000000002</v>
      </c>
      <c r="Y6" s="24">
        <v>9.2352699999999999</v>
      </c>
      <c r="Z6" s="24">
        <v>3.7568519999999999</v>
      </c>
      <c r="AA6" s="24">
        <v>1.59</v>
      </c>
      <c r="AB6" s="132">
        <f>MIN(U6:U65)</f>
        <v>327.81608499999999</v>
      </c>
      <c r="AC6" s="132">
        <f>MAX(U6:U65)</f>
        <v>8204.0024489999996</v>
      </c>
    </row>
    <row r="7" spans="1:29" s="27" customFormat="1" x14ac:dyDescent="0.35">
      <c r="A7" s="5">
        <v>2</v>
      </c>
      <c r="B7" s="190"/>
      <c r="C7" s="23" t="s">
        <v>107</v>
      </c>
      <c r="D7" s="24">
        <v>18.565370000000001</v>
      </c>
      <c r="E7" s="24">
        <v>11.179500000000001</v>
      </c>
      <c r="F7" s="24">
        <v>56.728994999999998</v>
      </c>
      <c r="G7" s="24">
        <v>2.3683169999999998</v>
      </c>
      <c r="H7" s="24">
        <v>9.0412959999999991</v>
      </c>
      <c r="I7" s="24">
        <v>1.9320839999999997</v>
      </c>
      <c r="J7" s="24" t="s">
        <v>215</v>
      </c>
      <c r="K7" s="24">
        <v>62.139420000000001</v>
      </c>
      <c r="L7" s="24">
        <v>6.1996550000000008</v>
      </c>
      <c r="M7" s="25">
        <f t="shared" si="0"/>
        <v>168.15463700000004</v>
      </c>
      <c r="N7" s="24">
        <v>16.952431000000001</v>
      </c>
      <c r="O7" s="24">
        <v>699.38830200000007</v>
      </c>
      <c r="P7" s="24">
        <v>1276.0528199999999</v>
      </c>
      <c r="Q7" s="24">
        <v>395.01687999999996</v>
      </c>
      <c r="R7" s="24">
        <v>131.05606</v>
      </c>
      <c r="S7" s="24">
        <v>74.308199999999999</v>
      </c>
      <c r="T7" s="26">
        <f t="shared" si="1"/>
        <v>2592.7746929999998</v>
      </c>
      <c r="U7" s="26">
        <f t="shared" si="2"/>
        <v>2760.9293299999999</v>
      </c>
      <c r="V7" s="198"/>
      <c r="W7" s="26">
        <f t="shared" ref="W7:W95" si="3">U7/10000</f>
        <v>0.27609293299999998</v>
      </c>
      <c r="X7" s="24">
        <v>27.868577999999999</v>
      </c>
      <c r="Y7" s="24">
        <v>9.4896779999999996</v>
      </c>
      <c r="Z7" s="24">
        <v>4.4984279999999996</v>
      </c>
      <c r="AA7" s="24">
        <v>1.27</v>
      </c>
    </row>
    <row r="8" spans="1:29" s="27" customFormat="1" x14ac:dyDescent="0.35">
      <c r="A8" s="5">
        <v>3</v>
      </c>
      <c r="B8" s="190"/>
      <c r="C8" s="23" t="s">
        <v>108</v>
      </c>
      <c r="D8" s="24">
        <v>22.453980000000005</v>
      </c>
      <c r="E8" s="24">
        <v>13.199520000000001</v>
      </c>
      <c r="F8" s="24">
        <v>60.584842000000002</v>
      </c>
      <c r="G8" s="24">
        <v>3.0610899999999996</v>
      </c>
      <c r="H8" s="24">
        <v>9.5582849999999997</v>
      </c>
      <c r="I8" s="24">
        <v>1.8142739999999999</v>
      </c>
      <c r="J8" s="24" t="s">
        <v>215</v>
      </c>
      <c r="K8" s="24">
        <v>77.004144000000011</v>
      </c>
      <c r="L8" s="24">
        <v>7.2624529999999998</v>
      </c>
      <c r="M8" s="25">
        <f t="shared" si="0"/>
        <v>194.93858800000001</v>
      </c>
      <c r="N8" s="24">
        <v>18.631622999999998</v>
      </c>
      <c r="O8" s="24">
        <v>629.09354900000005</v>
      </c>
      <c r="P8" s="24">
        <v>1220.1798900000001</v>
      </c>
      <c r="Q8" s="24">
        <v>395.13446999999996</v>
      </c>
      <c r="R8" s="24">
        <v>132.16650000000001</v>
      </c>
      <c r="S8" s="24">
        <v>77.668600000000012</v>
      </c>
      <c r="T8" s="26">
        <f t="shared" si="1"/>
        <v>2472.874632</v>
      </c>
      <c r="U8" s="26">
        <f t="shared" si="2"/>
        <v>2667.81322</v>
      </c>
      <c r="V8" s="198"/>
      <c r="W8" s="26">
        <f t="shared" si="3"/>
        <v>0.26678132199999999</v>
      </c>
      <c r="X8" s="24">
        <v>18.889886999999998</v>
      </c>
      <c r="Y8" s="24">
        <v>10.240570999999999</v>
      </c>
      <c r="Z8" s="24">
        <v>3.5889479999999998</v>
      </c>
      <c r="AA8" s="24">
        <v>1.1000000000000001</v>
      </c>
    </row>
    <row r="9" spans="1:29" s="27" customFormat="1" x14ac:dyDescent="0.35">
      <c r="A9" s="5">
        <v>4</v>
      </c>
      <c r="B9" s="190"/>
      <c r="C9" s="23" t="s">
        <v>109</v>
      </c>
      <c r="D9" s="24">
        <v>22.88063</v>
      </c>
      <c r="E9" s="24">
        <v>13.230360000000001</v>
      </c>
      <c r="F9" s="24">
        <v>60.892817000000001</v>
      </c>
      <c r="G9" s="24">
        <v>2.9483130000000002</v>
      </c>
      <c r="H9" s="24">
        <v>9.4380549999999985</v>
      </c>
      <c r="I9" s="24">
        <v>1.9792079999999999</v>
      </c>
      <c r="J9" s="24" t="s">
        <v>215</v>
      </c>
      <c r="K9" s="24">
        <v>81.738576000000009</v>
      </c>
      <c r="L9" s="24">
        <v>7.9387790000000003</v>
      </c>
      <c r="M9" s="25">
        <f t="shared" si="0"/>
        <v>201.046738</v>
      </c>
      <c r="N9" s="24">
        <v>18.199477999999999</v>
      </c>
      <c r="O9" s="24">
        <v>573.56083999999998</v>
      </c>
      <c r="P9" s="24">
        <v>1120.3446300000001</v>
      </c>
      <c r="Q9" s="24">
        <v>377.41044999999997</v>
      </c>
      <c r="R9" s="24">
        <v>125.34695000000001</v>
      </c>
      <c r="S9" s="24">
        <v>76.367800000000003</v>
      </c>
      <c r="T9" s="26">
        <f t="shared" si="1"/>
        <v>2291.2301480000001</v>
      </c>
      <c r="U9" s="26">
        <f t="shared" si="2"/>
        <v>2492.2768860000001</v>
      </c>
      <c r="V9" s="198"/>
      <c r="W9" s="26">
        <f t="shared" si="3"/>
        <v>0.2492276886</v>
      </c>
      <c r="X9" s="24">
        <v>14.094147</v>
      </c>
      <c r="Y9" s="24">
        <v>9.3650700000000011</v>
      </c>
      <c r="Z9" s="24">
        <v>3.9597359999999999</v>
      </c>
      <c r="AA9" s="24">
        <v>1.24</v>
      </c>
    </row>
    <row r="10" spans="1:29" s="27" customFormat="1" x14ac:dyDescent="0.35">
      <c r="A10" s="5">
        <v>5</v>
      </c>
      <c r="B10" s="190"/>
      <c r="C10" s="23" t="s">
        <v>110</v>
      </c>
      <c r="D10" s="24">
        <v>23.24633</v>
      </c>
      <c r="E10" s="24">
        <v>11.981339999999999</v>
      </c>
      <c r="F10" s="24">
        <v>61.533405000000002</v>
      </c>
      <c r="G10" s="24">
        <v>2.9483130000000002</v>
      </c>
      <c r="H10" s="24">
        <v>8.9330889999999989</v>
      </c>
      <c r="I10" s="24">
        <v>1.826055</v>
      </c>
      <c r="J10" s="24" t="s">
        <v>215</v>
      </c>
      <c r="K10" s="24">
        <v>77.688780000000008</v>
      </c>
      <c r="L10" s="24">
        <v>7.0209080000000004</v>
      </c>
      <c r="M10" s="25">
        <f t="shared" si="0"/>
        <v>195.17821999999998</v>
      </c>
      <c r="N10" s="24">
        <v>18.384682999999999</v>
      </c>
      <c r="O10" s="24">
        <v>552.77436499999999</v>
      </c>
      <c r="P10" s="24">
        <v>1123.8109199999999</v>
      </c>
      <c r="Q10" s="24">
        <v>386.56108999999998</v>
      </c>
      <c r="R10" s="24">
        <v>129.36626000000001</v>
      </c>
      <c r="S10" s="24">
        <v>77.852879999999999</v>
      </c>
      <c r="T10" s="26">
        <f t="shared" si="1"/>
        <v>2288.7501980000002</v>
      </c>
      <c r="U10" s="26">
        <f t="shared" si="2"/>
        <v>2483.928418</v>
      </c>
      <c r="V10" s="198"/>
      <c r="W10" s="26">
        <f t="shared" si="3"/>
        <v>0.24839284179999999</v>
      </c>
      <c r="X10" s="24">
        <v>25.417421999999998</v>
      </c>
      <c r="Y10" s="24">
        <v>4.7844280000000001</v>
      </c>
      <c r="Z10" s="24">
        <v>3.6029400000000003</v>
      </c>
      <c r="AA10" s="24">
        <v>0.55000000000000004</v>
      </c>
    </row>
    <row r="11" spans="1:29" s="27" customFormat="1" x14ac:dyDescent="0.35">
      <c r="A11" s="5">
        <v>6</v>
      </c>
      <c r="B11" s="190"/>
      <c r="C11" s="23" t="s">
        <v>111</v>
      </c>
      <c r="D11" s="24">
        <v>21</v>
      </c>
      <c r="E11" s="24">
        <v>9</v>
      </c>
      <c r="F11" s="24">
        <v>65.167509999999993</v>
      </c>
      <c r="G11" s="24">
        <v>4</v>
      </c>
      <c r="H11" s="24">
        <v>8</v>
      </c>
      <c r="I11" s="24">
        <v>1</v>
      </c>
      <c r="J11" s="24">
        <v>1</v>
      </c>
      <c r="K11" s="24">
        <v>68</v>
      </c>
      <c r="L11" s="24">
        <v>8</v>
      </c>
      <c r="M11" s="25">
        <f t="shared" si="0"/>
        <v>185.16750999999999</v>
      </c>
      <c r="N11" s="24">
        <v>25</v>
      </c>
      <c r="O11" s="24">
        <v>637</v>
      </c>
      <c r="P11" s="24">
        <v>1297</v>
      </c>
      <c r="Q11" s="24">
        <v>399</v>
      </c>
      <c r="R11" s="24">
        <v>149.43867</v>
      </c>
      <c r="S11" s="24">
        <v>78</v>
      </c>
      <c r="T11" s="26">
        <f t="shared" si="1"/>
        <v>2585.43867</v>
      </c>
      <c r="U11" s="26">
        <f t="shared" si="2"/>
        <v>2770.6061799999998</v>
      </c>
      <c r="V11" s="198"/>
      <c r="W11" s="26">
        <f t="shared" si="3"/>
        <v>0.27706061799999998</v>
      </c>
      <c r="X11" s="24">
        <v>41</v>
      </c>
      <c r="Y11" s="24">
        <v>7</v>
      </c>
      <c r="Z11" s="24">
        <v>2</v>
      </c>
      <c r="AA11" s="24" t="s">
        <v>89</v>
      </c>
    </row>
    <row r="12" spans="1:29" s="27" customFormat="1" x14ac:dyDescent="0.35">
      <c r="A12" s="5">
        <v>7</v>
      </c>
      <c r="B12" s="190"/>
      <c r="C12" s="23" t="s">
        <v>112</v>
      </c>
      <c r="D12" s="24">
        <v>24.40438</v>
      </c>
      <c r="E12" s="24">
        <v>12.08928</v>
      </c>
      <c r="F12" s="24">
        <v>68.813934000000003</v>
      </c>
      <c r="G12" s="24">
        <v>0.95054899999999998</v>
      </c>
      <c r="H12" s="24">
        <v>9.7386299999999988</v>
      </c>
      <c r="I12" s="24">
        <v>1.3548149999999999</v>
      </c>
      <c r="J12" s="24" t="s">
        <v>89</v>
      </c>
      <c r="K12" s="24">
        <v>71.062896000000009</v>
      </c>
      <c r="L12" s="24">
        <v>6.2318610000000003</v>
      </c>
      <c r="M12" s="25">
        <f t="shared" si="0"/>
        <v>194.64634500000003</v>
      </c>
      <c r="N12" s="24">
        <v>21.508474</v>
      </c>
      <c r="O12" s="24">
        <v>1128.9608650000002</v>
      </c>
      <c r="P12" s="24">
        <v>2023.7330999999999</v>
      </c>
      <c r="Q12" s="24">
        <v>578.99177999999995</v>
      </c>
      <c r="R12" s="24">
        <v>199.42054000000002</v>
      </c>
      <c r="S12" s="24">
        <v>96.671120000000016</v>
      </c>
      <c r="T12" s="26">
        <f t="shared" si="1"/>
        <v>4049.285879</v>
      </c>
      <c r="U12" s="26">
        <f t="shared" si="2"/>
        <v>4243.9322240000001</v>
      </c>
      <c r="V12" s="198"/>
      <c r="W12" s="26">
        <f t="shared" si="3"/>
        <v>0.42439322239999999</v>
      </c>
      <c r="X12" s="24">
        <v>36.234479999999998</v>
      </c>
      <c r="Y12" s="24">
        <v>6.6684749999999999</v>
      </c>
      <c r="Z12" s="24">
        <v>2.7984</v>
      </c>
      <c r="AA12" s="24" t="s">
        <v>89</v>
      </c>
    </row>
    <row r="13" spans="1:29" s="27" customFormat="1" x14ac:dyDescent="0.35">
      <c r="A13" s="5">
        <v>8</v>
      </c>
      <c r="B13" s="190"/>
      <c r="C13" s="23" t="s">
        <v>113</v>
      </c>
      <c r="D13" s="24">
        <v>19.248010000000001</v>
      </c>
      <c r="E13" s="24">
        <v>14.849460000000002</v>
      </c>
      <c r="F13" s="24">
        <v>66.017521000000002</v>
      </c>
      <c r="G13" s="24">
        <v>4</v>
      </c>
      <c r="H13" s="24">
        <v>12.443804999999999</v>
      </c>
      <c r="I13" s="24">
        <v>2.8510019999999998</v>
      </c>
      <c r="J13" s="24" t="s">
        <v>89</v>
      </c>
      <c r="K13" s="24">
        <v>60.201552000000007</v>
      </c>
      <c r="L13" s="24">
        <v>7.278556</v>
      </c>
      <c r="M13" s="25">
        <f t="shared" si="0"/>
        <v>186.88990600000002</v>
      </c>
      <c r="N13" s="24">
        <v>17.878456</v>
      </c>
      <c r="O13" s="24">
        <v>779.67515000000003</v>
      </c>
      <c r="P13" s="24">
        <v>1429.86753</v>
      </c>
      <c r="Q13" s="24">
        <v>451.05385999999999</v>
      </c>
      <c r="R13" s="24">
        <v>150.19908000000001</v>
      </c>
      <c r="S13" s="24">
        <v>77.375919999999994</v>
      </c>
      <c r="T13" s="26">
        <f t="shared" si="1"/>
        <v>2906.0499959999997</v>
      </c>
      <c r="U13" s="26">
        <f t="shared" si="2"/>
        <v>3092.9399019999996</v>
      </c>
      <c r="V13" s="198"/>
      <c r="W13" s="26">
        <f t="shared" si="3"/>
        <v>0.30929399019999998</v>
      </c>
      <c r="X13" s="24">
        <v>85.097741999999997</v>
      </c>
      <c r="Y13" s="24">
        <v>22</v>
      </c>
      <c r="Z13" s="24">
        <v>7.6816080000000007</v>
      </c>
      <c r="AA13" s="24" t="s">
        <v>89</v>
      </c>
    </row>
    <row r="14" spans="1:29" s="27" customFormat="1" x14ac:dyDescent="0.35">
      <c r="A14" s="5">
        <v>9</v>
      </c>
      <c r="B14" s="190"/>
      <c r="C14" s="23" t="s">
        <v>114</v>
      </c>
      <c r="D14" s="24">
        <v>48.540580000000006</v>
      </c>
      <c r="E14" s="24">
        <v>23.715960000000003</v>
      </c>
      <c r="F14" s="24">
        <v>120.97258000000001</v>
      </c>
      <c r="G14" s="24">
        <v>7.8460570000000001</v>
      </c>
      <c r="H14" s="24">
        <v>16.892315</v>
      </c>
      <c r="I14" s="24">
        <v>1.4372819999999999</v>
      </c>
      <c r="J14" s="24" t="s">
        <v>89</v>
      </c>
      <c r="K14" s="24">
        <v>158.45262000000002</v>
      </c>
      <c r="L14" s="24">
        <v>12.270486</v>
      </c>
      <c r="M14" s="25">
        <f t="shared" si="0"/>
        <v>390.12788000000006</v>
      </c>
      <c r="N14" s="24">
        <v>40.448771999999991</v>
      </c>
      <c r="O14" s="24">
        <v>2039.2771870000001</v>
      </c>
      <c r="P14" s="24">
        <v>3867.8909999999996</v>
      </c>
      <c r="Q14" s="24">
        <v>1041.25945</v>
      </c>
      <c r="R14" s="24">
        <v>353.61479000000003</v>
      </c>
      <c r="S14" s="24">
        <v>177.20148</v>
      </c>
      <c r="T14" s="26">
        <f t="shared" si="1"/>
        <v>7519.6926789999998</v>
      </c>
      <c r="U14" s="26">
        <f t="shared" si="2"/>
        <v>7909.8205589999998</v>
      </c>
      <c r="V14" s="198"/>
      <c r="W14" s="26">
        <f t="shared" si="3"/>
        <v>0.79098205589999993</v>
      </c>
      <c r="X14" s="24">
        <v>31.065738</v>
      </c>
      <c r="Y14" s="24">
        <v>6.1401890000000003</v>
      </c>
      <c r="Z14" s="24">
        <v>2.3366639999999999</v>
      </c>
      <c r="AA14" s="24" t="s">
        <v>89</v>
      </c>
    </row>
    <row r="15" spans="1:29" s="27" customFormat="1" x14ac:dyDescent="0.35">
      <c r="A15" s="5">
        <v>10</v>
      </c>
      <c r="B15" s="190"/>
      <c r="C15" s="23" t="s">
        <v>115</v>
      </c>
      <c r="D15" s="24">
        <v>18.358140000000002</v>
      </c>
      <c r="E15" s="24">
        <v>9.7917000000000005</v>
      </c>
      <c r="F15" s="24">
        <v>48.191927999999997</v>
      </c>
      <c r="G15" s="24">
        <v>2.4810940000000001</v>
      </c>
      <c r="H15" s="24">
        <v>6.7088339999999995</v>
      </c>
      <c r="I15" s="24">
        <v>1.0249469999999998</v>
      </c>
      <c r="J15" s="24" t="s">
        <v>215</v>
      </c>
      <c r="K15" s="24">
        <v>62.406312000000007</v>
      </c>
      <c r="L15" s="24">
        <v>5.2334750000000003</v>
      </c>
      <c r="M15" s="25">
        <f t="shared" si="0"/>
        <v>154.19642999999999</v>
      </c>
      <c r="N15" s="24">
        <v>15.026298999999998</v>
      </c>
      <c r="O15" s="24">
        <v>646.48125300000004</v>
      </c>
      <c r="P15" s="24">
        <v>1187.5173599999998</v>
      </c>
      <c r="Q15" s="24">
        <v>350.61061999999998</v>
      </c>
      <c r="R15" s="24">
        <v>122.03977</v>
      </c>
      <c r="S15" s="24">
        <v>64.834040000000002</v>
      </c>
      <c r="T15" s="26">
        <f t="shared" si="1"/>
        <v>2386.5093419999998</v>
      </c>
      <c r="U15" s="26">
        <f t="shared" si="2"/>
        <v>2540.7057719999998</v>
      </c>
      <c r="V15" s="198"/>
      <c r="W15" s="26">
        <f t="shared" si="3"/>
        <v>0.25407057719999998</v>
      </c>
      <c r="X15" s="24">
        <v>15.506226</v>
      </c>
      <c r="Y15" s="24">
        <v>3.4474879999999999</v>
      </c>
      <c r="Z15" s="24">
        <v>1.6860360000000001</v>
      </c>
      <c r="AA15" s="24">
        <v>0.59</v>
      </c>
    </row>
    <row r="16" spans="1:29" s="27" customFormat="1" x14ac:dyDescent="0.35">
      <c r="A16" s="5">
        <v>11</v>
      </c>
      <c r="B16" s="190"/>
      <c r="C16" s="23" t="s">
        <v>116</v>
      </c>
      <c r="D16" s="24">
        <v>30.097110000000004</v>
      </c>
      <c r="E16" s="24">
        <v>15.234960000000001</v>
      </c>
      <c r="F16" s="24">
        <v>79.506826000000004</v>
      </c>
      <c r="G16" s="24">
        <v>2.5616490000000001</v>
      </c>
      <c r="H16" s="24">
        <v>12.035022999999999</v>
      </c>
      <c r="I16" s="24">
        <v>2.909907</v>
      </c>
      <c r="J16" s="24" t="s">
        <v>215</v>
      </c>
      <c r="K16" s="24">
        <v>105.89810400000002</v>
      </c>
      <c r="L16" s="24">
        <v>10.450847000000001</v>
      </c>
      <c r="M16" s="25">
        <f t="shared" si="0"/>
        <v>258.69442600000002</v>
      </c>
      <c r="N16" s="24">
        <v>22.903684999999999</v>
      </c>
      <c r="O16" s="24">
        <v>515.24201400000004</v>
      </c>
      <c r="P16" s="24">
        <v>1132.7285999999999</v>
      </c>
      <c r="Q16" s="24">
        <v>410.27150999999998</v>
      </c>
      <c r="R16" s="24">
        <v>141.96734000000001</v>
      </c>
      <c r="S16" s="24">
        <v>90.557360000000017</v>
      </c>
      <c r="T16" s="26">
        <f t="shared" si="1"/>
        <v>2313.6705090000005</v>
      </c>
      <c r="U16" s="26">
        <f t="shared" si="2"/>
        <v>2572.3649350000005</v>
      </c>
      <c r="V16" s="198"/>
      <c r="W16" s="26">
        <f t="shared" si="3"/>
        <v>0.25723649350000005</v>
      </c>
      <c r="X16" s="24">
        <v>17.238021</v>
      </c>
      <c r="Y16" s="24">
        <v>3.9848599999999998</v>
      </c>
      <c r="Z16" s="24">
        <v>5.750712</v>
      </c>
      <c r="AA16" s="24" t="s">
        <v>215</v>
      </c>
    </row>
    <row r="17" spans="1:27" s="27" customFormat="1" x14ac:dyDescent="0.35">
      <c r="A17" s="5">
        <v>12</v>
      </c>
      <c r="B17" s="190"/>
      <c r="C17" s="23" t="s">
        <v>117</v>
      </c>
      <c r="D17" s="24">
        <v>38.300980000000003</v>
      </c>
      <c r="E17" s="24">
        <v>18.303539999999998</v>
      </c>
      <c r="F17" s="24">
        <v>86.331552000000002</v>
      </c>
      <c r="G17" s="24">
        <v>5.1232980000000001</v>
      </c>
      <c r="H17" s="24">
        <v>12.347620999999998</v>
      </c>
      <c r="I17" s="24">
        <v>2.0027699999999999</v>
      </c>
      <c r="J17" s="24">
        <v>0.32</v>
      </c>
      <c r="K17" s="24">
        <v>136.90399200000002</v>
      </c>
      <c r="L17" s="24">
        <v>11.417027000000001</v>
      </c>
      <c r="M17" s="25">
        <f t="shared" si="0"/>
        <v>311.05078000000003</v>
      </c>
      <c r="N17" s="24">
        <v>27.175747000000001</v>
      </c>
      <c r="O17" s="24">
        <v>527.62637700000005</v>
      </c>
      <c r="P17" s="24">
        <v>1192.44957</v>
      </c>
      <c r="Q17" s="24">
        <v>442.43771999999996</v>
      </c>
      <c r="R17" s="24">
        <v>146.17977000000002</v>
      </c>
      <c r="S17" s="24">
        <v>104.1182</v>
      </c>
      <c r="T17" s="26">
        <f t="shared" si="1"/>
        <v>2439.987384</v>
      </c>
      <c r="U17" s="26">
        <f t="shared" si="2"/>
        <v>2751.0381640000001</v>
      </c>
      <c r="V17" s="198"/>
      <c r="W17" s="26">
        <f t="shared" si="3"/>
        <v>0.27510381639999998</v>
      </c>
      <c r="X17" s="24">
        <v>13.561286999999998</v>
      </c>
      <c r="Y17" s="24">
        <v>1.745161</v>
      </c>
      <c r="Z17" s="24">
        <v>2.3856360000000003</v>
      </c>
      <c r="AA17" s="24" t="s">
        <v>215</v>
      </c>
    </row>
    <row r="18" spans="1:27" s="27" customFormat="1" x14ac:dyDescent="0.35">
      <c r="A18" s="5">
        <v>13</v>
      </c>
      <c r="B18" s="190"/>
      <c r="C18" s="23" t="s">
        <v>118</v>
      </c>
      <c r="D18" s="24">
        <v>10.105509999999999</v>
      </c>
      <c r="E18" s="24">
        <v>5.6745600000000005</v>
      </c>
      <c r="F18" s="24">
        <v>25.475691999999999</v>
      </c>
      <c r="G18" s="24">
        <v>1.4661010000000001</v>
      </c>
      <c r="H18" s="24">
        <v>3.5948769999999999</v>
      </c>
      <c r="I18" s="24">
        <v>0.42411599999999994</v>
      </c>
      <c r="J18" s="24" t="s">
        <v>215</v>
      </c>
      <c r="K18" s="24">
        <v>36.100044000000004</v>
      </c>
      <c r="L18" s="24">
        <v>2.962952</v>
      </c>
      <c r="M18" s="25">
        <f t="shared" si="0"/>
        <v>85.803852000000006</v>
      </c>
      <c r="N18" s="24">
        <v>8.2601429999999993</v>
      </c>
      <c r="O18" s="24">
        <v>327.66778099999999</v>
      </c>
      <c r="P18" s="24">
        <v>621.68750999999997</v>
      </c>
      <c r="Q18" s="24">
        <v>190.91271</v>
      </c>
      <c r="R18" s="24">
        <v>64.562430000000006</v>
      </c>
      <c r="S18" s="24">
        <v>35.880400000000002</v>
      </c>
      <c r="T18" s="26">
        <f t="shared" si="1"/>
        <v>1248.9709739999998</v>
      </c>
      <c r="U18" s="26">
        <f t="shared" si="2"/>
        <v>1334.7748259999998</v>
      </c>
      <c r="V18" s="198"/>
      <c r="W18" s="26">
        <f t="shared" si="3"/>
        <v>0.13347748259999997</v>
      </c>
      <c r="X18" s="24">
        <v>3.0905879999999994</v>
      </c>
      <c r="Y18" s="24">
        <v>2.5064379999999997</v>
      </c>
      <c r="Z18" s="24">
        <v>0.52469999999999994</v>
      </c>
      <c r="AA18" s="24">
        <v>1.84</v>
      </c>
    </row>
    <row r="19" spans="1:27" s="27" customFormat="1" x14ac:dyDescent="0.35">
      <c r="A19" s="5">
        <v>14</v>
      </c>
      <c r="B19" s="190"/>
      <c r="C19" s="23" t="s">
        <v>119</v>
      </c>
      <c r="D19" s="24">
        <v>34.058860000000003</v>
      </c>
      <c r="E19" s="24">
        <v>17.455439999999999</v>
      </c>
      <c r="F19" s="24">
        <v>80.578578999999991</v>
      </c>
      <c r="G19" s="24">
        <v>3.9310839999999998</v>
      </c>
      <c r="H19" s="24">
        <v>11.18139</v>
      </c>
      <c r="I19" s="24">
        <v>1.3076909999999999</v>
      </c>
      <c r="J19" s="24" t="s">
        <v>215</v>
      </c>
      <c r="K19" s="24">
        <v>120.80924400000001</v>
      </c>
      <c r="L19" s="24">
        <v>9.6617999999999995</v>
      </c>
      <c r="M19" s="25">
        <f t="shared" si="0"/>
        <v>278.98408799999993</v>
      </c>
      <c r="N19" s="24">
        <v>26.323803999999999</v>
      </c>
      <c r="O19" s="24">
        <v>954.04814799999997</v>
      </c>
      <c r="P19" s="24">
        <v>1825.0093200000001</v>
      </c>
      <c r="Q19" s="24">
        <v>561.58846000000005</v>
      </c>
      <c r="R19" s="24">
        <v>197.82730000000001</v>
      </c>
      <c r="S19" s="24">
        <v>110.15608000000002</v>
      </c>
      <c r="T19" s="26">
        <f t="shared" si="1"/>
        <v>3674.9531120000001</v>
      </c>
      <c r="U19" s="26">
        <f t="shared" si="2"/>
        <v>3953.9372000000003</v>
      </c>
      <c r="V19" s="198"/>
      <c r="W19" s="26">
        <f t="shared" si="3"/>
        <v>0.39539372</v>
      </c>
      <c r="X19" s="24">
        <v>10.177625999999998</v>
      </c>
      <c r="Y19" s="24">
        <v>2.4214190000000002</v>
      </c>
      <c r="Z19" s="24">
        <v>1.546116</v>
      </c>
      <c r="AA19" s="24" t="s">
        <v>215</v>
      </c>
    </row>
    <row r="20" spans="1:27" s="27" customFormat="1" x14ac:dyDescent="0.35">
      <c r="A20" s="5">
        <v>15</v>
      </c>
      <c r="B20" s="190"/>
      <c r="C20" s="23" t="s">
        <v>120</v>
      </c>
      <c r="D20" s="24">
        <v>23.197570000000002</v>
      </c>
      <c r="E20" s="24">
        <v>12.567300000000001</v>
      </c>
      <c r="F20" s="24">
        <v>64.563879</v>
      </c>
      <c r="G20" s="24">
        <v>3.4155320000000002</v>
      </c>
      <c r="H20" s="24">
        <v>9.0412959999999991</v>
      </c>
      <c r="I20" s="24">
        <v>0.87179399999999996</v>
      </c>
      <c r="J20" s="24" t="s">
        <v>215</v>
      </c>
      <c r="K20" s="24">
        <v>72.420563999999999</v>
      </c>
      <c r="L20" s="24">
        <v>5.4589170000000005</v>
      </c>
      <c r="M20" s="25">
        <f t="shared" si="0"/>
        <v>191.53685200000001</v>
      </c>
      <c r="N20" s="24">
        <v>21.138064</v>
      </c>
      <c r="O20" s="24">
        <v>1205.0174830000001</v>
      </c>
      <c r="P20" s="24">
        <v>2083.20975</v>
      </c>
      <c r="Q20" s="24">
        <v>562.74297999999987</v>
      </c>
      <c r="R20" s="24">
        <v>199.48089000000002</v>
      </c>
      <c r="S20" s="24">
        <v>96.302560000000014</v>
      </c>
      <c r="T20" s="26">
        <f t="shared" si="1"/>
        <v>4167.8917270000002</v>
      </c>
      <c r="U20" s="26">
        <f t="shared" si="2"/>
        <v>4359.4285790000004</v>
      </c>
      <c r="V20" s="198"/>
      <c r="W20" s="26">
        <f t="shared" si="3"/>
        <v>0.43594285790000004</v>
      </c>
      <c r="X20" s="24">
        <v>35.648333999999998</v>
      </c>
      <c r="Y20" s="24">
        <v>5.5878899999999998</v>
      </c>
      <c r="Z20" s="24">
        <v>1.7769840000000001</v>
      </c>
      <c r="AA20" s="24">
        <v>23.5</v>
      </c>
    </row>
    <row r="21" spans="1:27" s="27" customFormat="1" x14ac:dyDescent="0.35">
      <c r="A21" s="5">
        <v>16</v>
      </c>
      <c r="B21" s="190"/>
      <c r="C21" s="23" t="s">
        <v>121</v>
      </c>
      <c r="D21" s="24">
        <v>13.835650000000001</v>
      </c>
      <c r="E21" s="24">
        <v>8.3884800000000013</v>
      </c>
      <c r="F21" s="24">
        <v>43.325923000000003</v>
      </c>
      <c r="G21" s="24">
        <v>1.9172089999999999</v>
      </c>
      <c r="H21" s="24">
        <v>6.2880289999999999</v>
      </c>
      <c r="I21" s="24">
        <v>0.67151699999999992</v>
      </c>
      <c r="J21" s="24" t="s">
        <v>215</v>
      </c>
      <c r="K21" s="24">
        <v>38.64132</v>
      </c>
      <c r="L21" s="24">
        <v>3.3655269999999997</v>
      </c>
      <c r="M21" s="25">
        <f t="shared" si="0"/>
        <v>116.433655</v>
      </c>
      <c r="N21" s="24">
        <v>14.063233</v>
      </c>
      <c r="O21" s="24">
        <v>1003.395969</v>
      </c>
      <c r="P21" s="24">
        <v>1680.7078200000001</v>
      </c>
      <c r="Q21" s="24">
        <v>430.44353999999998</v>
      </c>
      <c r="R21" s="24">
        <v>152.32340000000002</v>
      </c>
      <c r="S21" s="24">
        <v>68.248640000000009</v>
      </c>
      <c r="T21" s="26">
        <f t="shared" si="1"/>
        <v>3349.1826019999999</v>
      </c>
      <c r="U21" s="26">
        <f t="shared" si="2"/>
        <v>3465.6162569999997</v>
      </c>
      <c r="V21" s="198"/>
      <c r="W21" s="26">
        <f t="shared" si="3"/>
        <v>0.34656162569999999</v>
      </c>
      <c r="X21" s="24">
        <v>43.321518000000005</v>
      </c>
      <c r="Y21" s="24">
        <v>5.3159589999999994</v>
      </c>
      <c r="Z21" s="24">
        <v>1.8119639999999999</v>
      </c>
      <c r="AA21" s="24">
        <v>1.61</v>
      </c>
    </row>
    <row r="22" spans="1:27" s="27" customFormat="1" x14ac:dyDescent="0.35">
      <c r="A22" s="5">
        <v>17</v>
      </c>
      <c r="B22" s="190"/>
      <c r="C22" s="23" t="s">
        <v>122</v>
      </c>
      <c r="D22" s="24">
        <v>14.737710000000002</v>
      </c>
      <c r="E22" s="24">
        <v>10.5627</v>
      </c>
      <c r="F22" s="24">
        <v>43.978830000000002</v>
      </c>
      <c r="G22" s="24">
        <v>2.3199839999999998</v>
      </c>
      <c r="H22" s="24">
        <v>8.8849969999999985</v>
      </c>
      <c r="I22" s="24">
        <v>0.68329799999999996</v>
      </c>
      <c r="J22" s="24" t="s">
        <v>215</v>
      </c>
      <c r="K22" s="24">
        <v>39.407184000000001</v>
      </c>
      <c r="L22" s="24">
        <v>3.1883940000000002</v>
      </c>
      <c r="M22" s="25">
        <f t="shared" si="0"/>
        <v>123.763097</v>
      </c>
      <c r="N22" s="24">
        <v>14.643541999999998</v>
      </c>
      <c r="O22" s="24">
        <v>1012.5420180000001</v>
      </c>
      <c r="P22" s="24">
        <v>1710.1789200000001</v>
      </c>
      <c r="Q22" s="24">
        <v>431.83323999999993</v>
      </c>
      <c r="R22" s="24">
        <v>139.5292</v>
      </c>
      <c r="S22" s="24">
        <v>70.286560000000009</v>
      </c>
      <c r="T22" s="26">
        <f t="shared" si="1"/>
        <v>3379.0134800000001</v>
      </c>
      <c r="U22" s="26">
        <f t="shared" si="2"/>
        <v>3502.7765770000001</v>
      </c>
      <c r="V22" s="198"/>
      <c r="W22" s="26">
        <f t="shared" si="3"/>
        <v>0.35027765770000002</v>
      </c>
      <c r="X22" s="24">
        <v>30.799308</v>
      </c>
      <c r="Y22" s="24">
        <v>4.0523559999999996</v>
      </c>
      <c r="Z22" s="24">
        <v>1.343232</v>
      </c>
      <c r="AA22" s="24">
        <v>2.17</v>
      </c>
    </row>
    <row r="23" spans="1:27" s="27" customFormat="1" x14ac:dyDescent="0.35">
      <c r="A23" s="5">
        <v>18</v>
      </c>
      <c r="B23" s="190"/>
      <c r="C23" s="23" t="s">
        <v>123</v>
      </c>
      <c r="D23" s="24">
        <v>17.370750000000001</v>
      </c>
      <c r="E23" s="24">
        <v>17.270399999999999</v>
      </c>
      <c r="F23" s="24">
        <v>48.154971000000003</v>
      </c>
      <c r="G23" s="24">
        <v>5.1877420000000001</v>
      </c>
      <c r="H23" s="24">
        <v>16.483533000000001</v>
      </c>
      <c r="I23" s="24">
        <v>1.0367279999999999</v>
      </c>
      <c r="J23" s="24" t="s">
        <v>215</v>
      </c>
      <c r="K23" s="24">
        <v>42.899988</v>
      </c>
      <c r="L23" s="24">
        <v>3.0756730000000001</v>
      </c>
      <c r="M23" s="25">
        <f t="shared" si="0"/>
        <v>151.47978499999999</v>
      </c>
      <c r="N23" s="24">
        <v>15.717730999999999</v>
      </c>
      <c r="O23" s="24">
        <v>1209.7290840000001</v>
      </c>
      <c r="P23" s="24">
        <v>1982.9469299999998</v>
      </c>
      <c r="Q23" s="24">
        <v>482.85660999999999</v>
      </c>
      <c r="R23" s="24">
        <v>130.16288</v>
      </c>
      <c r="S23" s="24">
        <v>77.961280000000002</v>
      </c>
      <c r="T23" s="26">
        <f t="shared" si="1"/>
        <v>3899.3745149999995</v>
      </c>
      <c r="U23" s="26">
        <f t="shared" si="2"/>
        <v>4050.8542999999995</v>
      </c>
      <c r="V23" s="198"/>
      <c r="W23" s="26">
        <f t="shared" si="3"/>
        <v>0.40508542999999997</v>
      </c>
      <c r="X23" s="24">
        <v>21.980474999999998</v>
      </c>
      <c r="Y23" s="24">
        <v>3.5351029999999999</v>
      </c>
      <c r="Z23" s="24">
        <v>1.301256</v>
      </c>
      <c r="AA23" s="24">
        <v>1.26</v>
      </c>
    </row>
    <row r="24" spans="1:27" s="27" customFormat="1" x14ac:dyDescent="0.35">
      <c r="A24" s="5">
        <v>19</v>
      </c>
      <c r="B24" s="190"/>
      <c r="C24" s="23" t="s">
        <v>124</v>
      </c>
      <c r="D24" s="24">
        <v>22.575880000000002</v>
      </c>
      <c r="E24" s="24">
        <v>12.228059999999999</v>
      </c>
      <c r="F24" s="24">
        <v>69.232780000000005</v>
      </c>
      <c r="G24" s="24">
        <v>3.721641</v>
      </c>
      <c r="H24" s="24">
        <v>9.0172499999999989</v>
      </c>
      <c r="I24" s="24">
        <v>0.51836399999999994</v>
      </c>
      <c r="J24" s="24" t="s">
        <v>215</v>
      </c>
      <c r="K24" s="24">
        <v>64.344180000000009</v>
      </c>
      <c r="L24" s="24">
        <v>4.138471</v>
      </c>
      <c r="M24" s="25">
        <f t="shared" si="0"/>
        <v>185.77662600000005</v>
      </c>
      <c r="N24" s="24">
        <v>22.693785999999996</v>
      </c>
      <c r="O24" s="24">
        <v>1886.4637750000002</v>
      </c>
      <c r="P24" s="24">
        <v>2983.2693599999998</v>
      </c>
      <c r="Q24" s="24">
        <v>717.79074000000003</v>
      </c>
      <c r="R24" s="24">
        <v>261.26722000000001</v>
      </c>
      <c r="S24" s="24">
        <v>111.50024000000001</v>
      </c>
      <c r="T24" s="26">
        <f t="shared" si="1"/>
        <v>5982.9851210000006</v>
      </c>
      <c r="U24" s="26">
        <f t="shared" si="2"/>
        <v>6168.7617470000005</v>
      </c>
      <c r="V24" s="198"/>
      <c r="W24" s="26">
        <f t="shared" si="3"/>
        <v>0.6168761747</v>
      </c>
      <c r="X24" s="24">
        <v>13.161642000000001</v>
      </c>
      <c r="Y24" s="24">
        <v>3.0983260000000001</v>
      </c>
      <c r="Z24" s="24">
        <v>1.392204</v>
      </c>
      <c r="AA24" s="24">
        <v>1.02</v>
      </c>
    </row>
    <row r="25" spans="1:27" s="27" customFormat="1" x14ac:dyDescent="0.35">
      <c r="A25" s="5">
        <v>20</v>
      </c>
      <c r="B25" s="190"/>
      <c r="C25" s="23" t="s">
        <v>125</v>
      </c>
      <c r="D25" s="24">
        <v>14.67676</v>
      </c>
      <c r="E25" s="24">
        <v>8.9898600000000002</v>
      </c>
      <c r="F25" s="24">
        <v>45.321601000000001</v>
      </c>
      <c r="G25" s="24">
        <v>2.2716509999999999</v>
      </c>
      <c r="H25" s="24">
        <v>6.9853629999999987</v>
      </c>
      <c r="I25" s="24">
        <v>0.56548799999999999</v>
      </c>
      <c r="J25" s="24" t="s">
        <v>215</v>
      </c>
      <c r="K25" s="24">
        <v>41.252220000000001</v>
      </c>
      <c r="L25" s="24">
        <v>3.3011149999999998</v>
      </c>
      <c r="M25" s="25">
        <f t="shared" si="0"/>
        <v>123.36405800000001</v>
      </c>
      <c r="N25" s="24">
        <v>15.137421999999999</v>
      </c>
      <c r="O25" s="24">
        <v>1041.0304289999999</v>
      </c>
      <c r="P25" s="24">
        <v>1772.4957899999999</v>
      </c>
      <c r="Q25" s="24">
        <v>449.29001</v>
      </c>
      <c r="R25" s="24">
        <v>156.98242000000002</v>
      </c>
      <c r="S25" s="24">
        <v>72.107680000000002</v>
      </c>
      <c r="T25" s="26">
        <f t="shared" si="1"/>
        <v>3507.0437510000002</v>
      </c>
      <c r="U25" s="26">
        <f t="shared" si="2"/>
        <v>3630.4078090000003</v>
      </c>
      <c r="V25" s="198"/>
      <c r="W25" s="26">
        <f t="shared" si="3"/>
        <v>0.36304078090000003</v>
      </c>
      <c r="X25" s="24">
        <v>30.746021999999996</v>
      </c>
      <c r="Y25" s="24">
        <v>4.883076</v>
      </c>
      <c r="Z25" s="24">
        <v>1.0983720000000001</v>
      </c>
      <c r="AA25" s="24">
        <v>0.8</v>
      </c>
    </row>
    <row r="26" spans="1:27" s="27" customFormat="1" x14ac:dyDescent="0.35">
      <c r="A26" s="5">
        <v>21</v>
      </c>
      <c r="B26" s="190"/>
      <c r="C26" s="23" t="s">
        <v>126</v>
      </c>
      <c r="D26" s="24">
        <v>15.213120000000002</v>
      </c>
      <c r="E26" s="24">
        <v>9.0052800000000008</v>
      </c>
      <c r="F26" s="24">
        <v>52.097051</v>
      </c>
      <c r="G26" s="24">
        <v>2.09443</v>
      </c>
      <c r="H26" s="24">
        <v>7.0334549999999991</v>
      </c>
      <c r="I26" s="24">
        <v>0.64795500000000006</v>
      </c>
      <c r="J26" s="24" t="s">
        <v>215</v>
      </c>
      <c r="K26" s="24">
        <v>39.732096000000006</v>
      </c>
      <c r="L26" s="24">
        <v>3.1883940000000002</v>
      </c>
      <c r="M26" s="25">
        <f t="shared" si="0"/>
        <v>129.01178099999998</v>
      </c>
      <c r="N26" s="24">
        <v>17.001818999999998</v>
      </c>
      <c r="O26" s="24">
        <v>1349.1516300000001</v>
      </c>
      <c r="P26" s="24">
        <v>2226.7782899999997</v>
      </c>
      <c r="Q26" s="24">
        <v>558.38146000000006</v>
      </c>
      <c r="R26" s="24">
        <v>203.57262</v>
      </c>
      <c r="S26" s="24">
        <v>85.126520000000014</v>
      </c>
      <c r="T26" s="26">
        <f t="shared" si="1"/>
        <v>4440.0123389999999</v>
      </c>
      <c r="U26" s="26">
        <f t="shared" si="2"/>
        <v>4569.02412</v>
      </c>
      <c r="V26" s="198"/>
      <c r="W26" s="26">
        <f t="shared" si="3"/>
        <v>0.45690241199999998</v>
      </c>
      <c r="X26" s="24">
        <v>60.825968999999994</v>
      </c>
      <c r="Y26" s="24">
        <v>6.2154729999999994</v>
      </c>
      <c r="Z26" s="24">
        <v>1.979868</v>
      </c>
      <c r="AA26" s="24">
        <v>2.02</v>
      </c>
    </row>
    <row r="27" spans="1:27" s="27" customFormat="1" x14ac:dyDescent="0.35">
      <c r="A27" s="5">
        <v>22</v>
      </c>
      <c r="B27" s="190"/>
      <c r="C27" s="23" t="s">
        <v>127</v>
      </c>
      <c r="D27" s="24">
        <v>13.494330000000001</v>
      </c>
      <c r="E27" s="24">
        <v>8.7277199999999997</v>
      </c>
      <c r="F27" s="24">
        <v>46.923071000000007</v>
      </c>
      <c r="G27" s="24">
        <v>1.7722100000000001</v>
      </c>
      <c r="H27" s="24">
        <v>6.7689489999999992</v>
      </c>
      <c r="I27" s="24">
        <v>0.71864099999999997</v>
      </c>
      <c r="J27" s="24" t="s">
        <v>215</v>
      </c>
      <c r="K27" s="24">
        <v>35.229744000000004</v>
      </c>
      <c r="L27" s="24">
        <v>2.673098</v>
      </c>
      <c r="M27" s="25">
        <f t="shared" si="0"/>
        <v>116.30776300000001</v>
      </c>
      <c r="N27" s="24">
        <v>15.137421999999999</v>
      </c>
      <c r="O27" s="24">
        <v>1141.3452280000001</v>
      </c>
      <c r="P27" s="24">
        <v>1913.4378899999997</v>
      </c>
      <c r="Q27" s="24">
        <v>478.43095</v>
      </c>
      <c r="R27" s="24">
        <v>170.42840000000001</v>
      </c>
      <c r="S27" s="24">
        <v>74.709280000000007</v>
      </c>
      <c r="T27" s="26">
        <f t="shared" si="1"/>
        <v>3793.4891699999998</v>
      </c>
      <c r="U27" s="26">
        <f t="shared" si="2"/>
        <v>3909.7969329999996</v>
      </c>
      <c r="V27" s="198"/>
      <c r="W27" s="26">
        <f t="shared" si="3"/>
        <v>0.39097969329999999</v>
      </c>
      <c r="X27" s="24">
        <v>36.154550999999998</v>
      </c>
      <c r="Y27" s="24">
        <v>8.0962750000000003</v>
      </c>
      <c r="Z27" s="24">
        <v>1.7769840000000001</v>
      </c>
      <c r="AA27" s="24">
        <v>1.45</v>
      </c>
    </row>
    <row r="28" spans="1:27" s="27" customFormat="1" x14ac:dyDescent="0.35">
      <c r="A28" s="5">
        <v>23</v>
      </c>
      <c r="B28" s="190"/>
      <c r="C28" s="23" t="s">
        <v>128</v>
      </c>
      <c r="D28" s="24">
        <v>19.455240000000003</v>
      </c>
      <c r="E28" s="24">
        <v>11.19492</v>
      </c>
      <c r="F28" s="24">
        <v>69.047995</v>
      </c>
      <c r="G28" s="24">
        <v>4</v>
      </c>
      <c r="H28" s="24">
        <v>10.435963999999998</v>
      </c>
      <c r="I28" s="24">
        <v>0.97782299999999989</v>
      </c>
      <c r="J28" s="24" t="s">
        <v>89</v>
      </c>
      <c r="K28" s="24">
        <v>49.084920000000004</v>
      </c>
      <c r="L28" s="24">
        <v>3.8325140000000002</v>
      </c>
      <c r="M28" s="25">
        <f t="shared" si="0"/>
        <v>168.02937600000001</v>
      </c>
      <c r="N28" s="24">
        <v>22.533275</v>
      </c>
      <c r="O28" s="24">
        <v>1703.426099</v>
      </c>
      <c r="P28" s="24">
        <v>2910.9506399999996</v>
      </c>
      <c r="Q28" s="24">
        <v>755.49437</v>
      </c>
      <c r="R28" s="24">
        <v>258.69631000000004</v>
      </c>
      <c r="S28" s="24">
        <v>109.65744000000001</v>
      </c>
      <c r="T28" s="26">
        <f t="shared" si="1"/>
        <v>5760.7581339999997</v>
      </c>
      <c r="U28" s="26">
        <f t="shared" si="2"/>
        <v>5928.7875100000001</v>
      </c>
      <c r="V28" s="198"/>
      <c r="W28" s="26">
        <f t="shared" si="3"/>
        <v>0.59287875099999998</v>
      </c>
      <c r="X28" s="24">
        <v>88.587975</v>
      </c>
      <c r="Y28" s="24">
        <v>11.862422</v>
      </c>
      <c r="Z28" s="24">
        <v>2.8123919999999996</v>
      </c>
      <c r="AA28" s="24">
        <v>1.29</v>
      </c>
    </row>
    <row r="29" spans="1:27" s="27" customFormat="1" x14ac:dyDescent="0.35">
      <c r="A29" s="5">
        <v>24</v>
      </c>
      <c r="B29" s="190"/>
      <c r="C29" s="23" t="s">
        <v>129</v>
      </c>
      <c r="D29" s="24">
        <v>11.373270000000002</v>
      </c>
      <c r="E29" s="24">
        <v>6.2913600000000001</v>
      </c>
      <c r="F29" s="24">
        <v>36.612068000000001</v>
      </c>
      <c r="G29" s="24">
        <v>1.6755439999999999</v>
      </c>
      <c r="H29" s="24">
        <v>5.2179819999999992</v>
      </c>
      <c r="I29" s="24">
        <v>0.69507899999999989</v>
      </c>
      <c r="J29" s="24" t="s">
        <v>89</v>
      </c>
      <c r="K29" s="24">
        <v>32.549220000000005</v>
      </c>
      <c r="L29" s="24">
        <v>2.6086860000000001</v>
      </c>
      <c r="M29" s="25">
        <f t="shared" si="0"/>
        <v>97.023209000000008</v>
      </c>
      <c r="N29" s="24">
        <v>11.112299999999999</v>
      </c>
      <c r="O29" s="24">
        <v>729.93348000000003</v>
      </c>
      <c r="P29" s="24">
        <v>1241.61897</v>
      </c>
      <c r="Q29" s="24">
        <v>334.73596999999995</v>
      </c>
      <c r="R29" s="24">
        <v>113.62698</v>
      </c>
      <c r="S29" s="24">
        <v>52.194600000000001</v>
      </c>
      <c r="T29" s="26">
        <f t="shared" si="1"/>
        <v>2483.2222999999994</v>
      </c>
      <c r="U29" s="26">
        <f t="shared" si="2"/>
        <v>2580.2455089999994</v>
      </c>
      <c r="V29" s="198"/>
      <c r="W29" s="26">
        <f t="shared" si="3"/>
        <v>0.25802455089999993</v>
      </c>
      <c r="X29" s="24">
        <v>9.8046240000000004</v>
      </c>
      <c r="Y29" s="24">
        <v>7.3109850000000005</v>
      </c>
      <c r="Z29" s="24">
        <v>0.91647600000000007</v>
      </c>
      <c r="AA29" s="24">
        <v>1.2</v>
      </c>
    </row>
    <row r="30" spans="1:27" s="27" customFormat="1" x14ac:dyDescent="0.35">
      <c r="A30" s="5">
        <v>25</v>
      </c>
      <c r="B30" s="190"/>
      <c r="C30" s="23" t="s">
        <v>130</v>
      </c>
      <c r="D30" s="24">
        <v>28.548980000000004</v>
      </c>
      <c r="E30" s="24">
        <v>14.972820000000002</v>
      </c>
      <c r="F30" s="24">
        <v>93.390338999999997</v>
      </c>
      <c r="G30" s="24">
        <v>4.3660810000000003</v>
      </c>
      <c r="H30" s="24">
        <v>12.936748</v>
      </c>
      <c r="I30" s="24">
        <v>0.90713699999999997</v>
      </c>
      <c r="J30" s="24" t="s">
        <v>89</v>
      </c>
      <c r="K30" s="24">
        <v>78.013692000000006</v>
      </c>
      <c r="L30" s="24">
        <v>5.3784020000000003</v>
      </c>
      <c r="M30" s="25">
        <f t="shared" si="0"/>
        <v>238.51419900000002</v>
      </c>
      <c r="N30" s="24">
        <v>31.089745999999998</v>
      </c>
      <c r="O30" s="24">
        <v>2374.3551640000001</v>
      </c>
      <c r="P30" s="24">
        <v>4028.2259999999997</v>
      </c>
      <c r="Q30" s="24">
        <v>1024.26235</v>
      </c>
      <c r="R30" s="24">
        <v>357.67031000000003</v>
      </c>
      <c r="S30" s="24">
        <v>149.88468000000003</v>
      </c>
      <c r="T30" s="26">
        <f t="shared" si="1"/>
        <v>7965.4882500000003</v>
      </c>
      <c r="U30" s="26">
        <f t="shared" si="2"/>
        <v>8204.0024489999996</v>
      </c>
      <c r="V30" s="198"/>
      <c r="W30" s="26">
        <f t="shared" si="3"/>
        <v>0.82040024489999996</v>
      </c>
      <c r="X30" s="24">
        <v>50.408556000000004</v>
      </c>
      <c r="Y30" s="24">
        <v>8.9620409999999993</v>
      </c>
      <c r="Z30" s="24">
        <v>2.0848079999999998</v>
      </c>
      <c r="AA30" s="24">
        <v>1.17</v>
      </c>
    </row>
    <row r="31" spans="1:27" s="27" customFormat="1" x14ac:dyDescent="0.35">
      <c r="A31" s="5">
        <v>26</v>
      </c>
      <c r="B31" s="190"/>
      <c r="C31" s="23" t="s">
        <v>131</v>
      </c>
      <c r="D31" s="24">
        <v>24.501900000000003</v>
      </c>
      <c r="E31" s="24">
        <v>12.551880000000001</v>
      </c>
      <c r="F31" s="24">
        <v>77.104621000000009</v>
      </c>
      <c r="G31" s="24">
        <v>3.7699739999999999</v>
      </c>
      <c r="H31" s="24">
        <v>10.231572999999999</v>
      </c>
      <c r="I31" s="24">
        <v>0.81288899999999986</v>
      </c>
      <c r="J31" s="24" t="s">
        <v>89</v>
      </c>
      <c r="K31" s="24">
        <v>68.475204000000005</v>
      </c>
      <c r="L31" s="24">
        <v>5.281784</v>
      </c>
      <c r="M31" s="25">
        <f t="shared" si="0"/>
        <v>202.72982500000003</v>
      </c>
      <c r="N31" s="24">
        <v>25.224920999999998</v>
      </c>
      <c r="O31" s="24">
        <v>1730.1786569999999</v>
      </c>
      <c r="P31" s="24">
        <v>2954.8824299999997</v>
      </c>
      <c r="Q31" s="24">
        <v>770.81313999999986</v>
      </c>
      <c r="R31" s="24">
        <v>265.33481</v>
      </c>
      <c r="S31" s="24">
        <v>117.35384000000002</v>
      </c>
      <c r="T31" s="26">
        <f t="shared" si="1"/>
        <v>5863.7877979999994</v>
      </c>
      <c r="U31" s="26">
        <f t="shared" si="2"/>
        <v>6066.5176229999997</v>
      </c>
      <c r="V31" s="198"/>
      <c r="W31" s="26">
        <f t="shared" si="3"/>
        <v>0.60665176229999995</v>
      </c>
      <c r="X31" s="24">
        <v>75.905906999999999</v>
      </c>
      <c r="Y31" s="24">
        <v>6.6392699999999998</v>
      </c>
      <c r="Z31" s="24">
        <v>1.7559959999999999</v>
      </c>
      <c r="AA31" s="24">
        <v>1.62</v>
      </c>
    </row>
    <row r="32" spans="1:27" s="27" customFormat="1" x14ac:dyDescent="0.35">
      <c r="A32" s="5">
        <v>27</v>
      </c>
      <c r="B32" s="190"/>
      <c r="C32" s="23" t="s">
        <v>132</v>
      </c>
      <c r="D32" s="24">
        <v>35.37538</v>
      </c>
      <c r="E32" s="24">
        <v>16.499399999999998</v>
      </c>
      <c r="F32" s="24">
        <v>86.368509000000003</v>
      </c>
      <c r="G32" s="24">
        <v>3.9955279999999997</v>
      </c>
      <c r="H32" s="24">
        <v>12.299529</v>
      </c>
      <c r="I32" s="24">
        <v>1.8024929999999999</v>
      </c>
      <c r="J32" s="24" t="s">
        <v>89</v>
      </c>
      <c r="K32" s="24">
        <v>113.359476</v>
      </c>
      <c r="L32" s="24">
        <v>9.7262120000000003</v>
      </c>
      <c r="M32" s="25">
        <f t="shared" si="0"/>
        <v>279.42652700000002</v>
      </c>
      <c r="N32" s="24">
        <v>27.076970999999997</v>
      </c>
      <c r="O32" s="24">
        <v>890.47800200000017</v>
      </c>
      <c r="P32" s="24">
        <v>1821.29871</v>
      </c>
      <c r="Q32" s="24">
        <v>586.81686000000002</v>
      </c>
      <c r="R32" s="24">
        <v>198.58771000000002</v>
      </c>
      <c r="S32" s="24">
        <v>111.79292000000001</v>
      </c>
      <c r="T32" s="26">
        <f t="shared" si="1"/>
        <v>3636.0511729999998</v>
      </c>
      <c r="U32" s="26">
        <f t="shared" si="2"/>
        <v>3915.4776999999999</v>
      </c>
      <c r="V32" s="198"/>
      <c r="W32" s="26">
        <f t="shared" si="3"/>
        <v>0.39154777000000002</v>
      </c>
      <c r="X32" s="24">
        <v>22.833051000000001</v>
      </c>
      <c r="Y32" s="24">
        <v>5.4197990000000003</v>
      </c>
      <c r="Z32" s="24">
        <v>2.5255559999999999</v>
      </c>
      <c r="AA32" s="24" t="s">
        <v>89</v>
      </c>
    </row>
    <row r="33" spans="1:27" s="27" customFormat="1" x14ac:dyDescent="0.35">
      <c r="A33" s="5">
        <v>28</v>
      </c>
      <c r="B33" s="190"/>
      <c r="C33" s="23" t="s">
        <v>133</v>
      </c>
      <c r="D33" s="24">
        <v>45.590600000000002</v>
      </c>
      <c r="E33" s="24">
        <v>22.266480000000001</v>
      </c>
      <c r="F33" s="24">
        <v>123.73203599999999</v>
      </c>
      <c r="G33" s="24">
        <v>2.3360949999999998</v>
      </c>
      <c r="H33" s="24">
        <v>17.577625999999999</v>
      </c>
      <c r="I33" s="24">
        <v>2.2383899999999999</v>
      </c>
      <c r="J33" s="24" t="s">
        <v>89</v>
      </c>
      <c r="K33" s="24">
        <v>138.075996</v>
      </c>
      <c r="L33" s="24">
        <v>11.384821000000001</v>
      </c>
      <c r="M33" s="25">
        <f t="shared" si="0"/>
        <v>363.202044</v>
      </c>
      <c r="N33" s="24">
        <v>39.349888999999997</v>
      </c>
      <c r="O33" s="24">
        <v>1759.7319190000001</v>
      </c>
      <c r="P33" s="24">
        <v>3312.5058299999996</v>
      </c>
      <c r="Q33" s="24">
        <v>985.25453999999991</v>
      </c>
      <c r="R33" s="24">
        <v>330.77835000000005</v>
      </c>
      <c r="S33" s="24">
        <v>172.81128000000001</v>
      </c>
      <c r="T33" s="26">
        <f t="shared" si="1"/>
        <v>6600.4318079999994</v>
      </c>
      <c r="U33" s="26">
        <f t="shared" si="2"/>
        <v>6963.633851999999</v>
      </c>
      <c r="V33" s="198"/>
      <c r="W33" s="26">
        <f t="shared" si="3"/>
        <v>0.69636338519999985</v>
      </c>
      <c r="X33" s="24">
        <v>32.557746000000002</v>
      </c>
      <c r="Y33" s="24">
        <v>10.203578</v>
      </c>
      <c r="Z33" s="24">
        <v>3.7148759999999998</v>
      </c>
      <c r="AA33" s="24" t="s">
        <v>89</v>
      </c>
    </row>
    <row r="34" spans="1:27" s="27" customFormat="1" x14ac:dyDescent="0.35">
      <c r="A34" s="5">
        <v>29</v>
      </c>
      <c r="B34" s="190"/>
      <c r="C34" s="23" t="s">
        <v>134</v>
      </c>
      <c r="D34" s="24">
        <v>10.727200000000002</v>
      </c>
      <c r="E34" s="24">
        <v>6.6614400000000007</v>
      </c>
      <c r="F34" s="24">
        <v>33.322895000000003</v>
      </c>
      <c r="G34" s="24">
        <v>4</v>
      </c>
      <c r="H34" s="24">
        <v>5.6989019999999995</v>
      </c>
      <c r="I34" s="24">
        <v>0.87179399999999996</v>
      </c>
      <c r="J34" s="24" t="s">
        <v>89</v>
      </c>
      <c r="K34" s="24">
        <v>32.827716000000002</v>
      </c>
      <c r="L34" s="24">
        <v>2.9307460000000001</v>
      </c>
      <c r="M34" s="25">
        <f t="shared" si="0"/>
        <v>97.040693000000005</v>
      </c>
      <c r="N34" s="24">
        <v>9.5812719999999985</v>
      </c>
      <c r="O34" s="24">
        <v>413.43934100000001</v>
      </c>
      <c r="P34" s="24">
        <v>767.05790999999988</v>
      </c>
      <c r="Q34" s="24">
        <v>245.03617999999997</v>
      </c>
      <c r="R34" s="24">
        <v>78.225670000000008</v>
      </c>
      <c r="S34" s="24">
        <v>42.666240000000002</v>
      </c>
      <c r="T34" s="26">
        <f t="shared" si="1"/>
        <v>1556.006613</v>
      </c>
      <c r="U34" s="26">
        <f t="shared" si="2"/>
        <v>1653.0473059999999</v>
      </c>
      <c r="V34" s="198"/>
      <c r="W34" s="26">
        <f t="shared" si="3"/>
        <v>0.1653047306</v>
      </c>
      <c r="X34" s="24">
        <v>13.827717</v>
      </c>
      <c r="Y34" s="24">
        <v>10.014718999999999</v>
      </c>
      <c r="Z34" s="24">
        <v>1.0563960000000001</v>
      </c>
      <c r="AA34" s="24">
        <v>3.32</v>
      </c>
    </row>
    <row r="35" spans="1:27" s="27" customFormat="1" x14ac:dyDescent="0.35">
      <c r="A35" s="5">
        <v>30</v>
      </c>
      <c r="B35" s="190"/>
      <c r="C35" s="23" t="s">
        <v>135</v>
      </c>
      <c r="D35" s="24">
        <v>10.37369</v>
      </c>
      <c r="E35" s="24">
        <v>8.5580999999999996</v>
      </c>
      <c r="F35" s="24">
        <v>28.592399</v>
      </c>
      <c r="G35" s="24">
        <v>1.337213</v>
      </c>
      <c r="H35" s="24">
        <v>5.5906950000000002</v>
      </c>
      <c r="I35" s="24">
        <v>1.0956330000000001</v>
      </c>
      <c r="J35" s="24" t="s">
        <v>89</v>
      </c>
      <c r="K35" s="24">
        <v>36.506184000000005</v>
      </c>
      <c r="L35" s="24">
        <v>4.4283250000000001</v>
      </c>
      <c r="M35" s="25">
        <f t="shared" si="0"/>
        <v>96.482238999999993</v>
      </c>
      <c r="N35" s="24">
        <v>7.8279979999999991</v>
      </c>
      <c r="O35" s="24">
        <v>311.62208100000004</v>
      </c>
      <c r="P35" s="24">
        <v>588.06296999999995</v>
      </c>
      <c r="Q35" s="24">
        <v>192.36654999999999</v>
      </c>
      <c r="R35" s="24">
        <v>57.839440000000003</v>
      </c>
      <c r="S35" s="24">
        <v>32.899400000000007</v>
      </c>
      <c r="T35" s="26">
        <f t="shared" si="1"/>
        <v>1190.6184389999999</v>
      </c>
      <c r="U35" s="26">
        <f t="shared" si="2"/>
        <v>1287.1006779999998</v>
      </c>
      <c r="V35" s="198"/>
      <c r="W35" s="26">
        <f t="shared" si="3"/>
        <v>0.12871006779999997</v>
      </c>
      <c r="X35" s="24">
        <v>9.4049789999999991</v>
      </c>
      <c r="Y35" s="24">
        <v>20.146906999999999</v>
      </c>
      <c r="Z35" s="24">
        <v>1.7559959999999999</v>
      </c>
      <c r="AA35" s="24">
        <v>0.52</v>
      </c>
    </row>
    <row r="36" spans="1:27" s="27" customFormat="1" x14ac:dyDescent="0.35">
      <c r="A36" s="5">
        <v>31</v>
      </c>
      <c r="B36" s="190"/>
      <c r="C36" s="23" t="s">
        <v>136</v>
      </c>
      <c r="D36" s="24">
        <v>11.958390000000001</v>
      </c>
      <c r="E36" s="24">
        <v>7.2165599999999994</v>
      </c>
      <c r="F36" s="24">
        <v>36.119308000000004</v>
      </c>
      <c r="G36" s="24">
        <v>5</v>
      </c>
      <c r="H36" s="24">
        <v>5.5305799999999996</v>
      </c>
      <c r="I36" s="24">
        <v>0.76576500000000003</v>
      </c>
      <c r="J36" s="24" t="s">
        <v>89</v>
      </c>
      <c r="K36" s="24">
        <v>36.761472000000005</v>
      </c>
      <c r="L36" s="24">
        <v>3.0917759999999999</v>
      </c>
      <c r="M36" s="25">
        <f t="shared" si="0"/>
        <v>106.44385100000001</v>
      </c>
      <c r="N36" s="24">
        <v>11.050564999999999</v>
      </c>
      <c r="O36" s="24">
        <v>565.91725199999996</v>
      </c>
      <c r="P36" s="24">
        <v>1028.6788199999999</v>
      </c>
      <c r="Q36" s="24">
        <v>299.95070999999996</v>
      </c>
      <c r="R36" s="24">
        <v>98.430850000000007</v>
      </c>
      <c r="S36" s="24">
        <v>49.495440000000002</v>
      </c>
      <c r="T36" s="26">
        <f t="shared" si="1"/>
        <v>2053.5236369999998</v>
      </c>
      <c r="U36" s="26">
        <f t="shared" si="2"/>
        <v>2159.9674879999998</v>
      </c>
      <c r="V36" s="198"/>
      <c r="W36" s="26">
        <f t="shared" si="3"/>
        <v>0.21599674879999997</v>
      </c>
      <c r="X36" s="24">
        <v>8.3659020000000002</v>
      </c>
      <c r="Y36" s="24">
        <v>9.8706410000000009</v>
      </c>
      <c r="Z36" s="24">
        <v>0.72058800000000001</v>
      </c>
      <c r="AA36" s="24" t="s">
        <v>89</v>
      </c>
    </row>
    <row r="37" spans="1:27" s="27" customFormat="1" x14ac:dyDescent="0.35">
      <c r="A37" s="5">
        <v>32</v>
      </c>
      <c r="B37" s="190"/>
      <c r="C37" s="23" t="s">
        <v>137</v>
      </c>
      <c r="D37" s="24">
        <v>32</v>
      </c>
      <c r="E37" s="24">
        <v>21</v>
      </c>
      <c r="F37" s="24">
        <v>93</v>
      </c>
      <c r="G37" s="24">
        <v>6</v>
      </c>
      <c r="H37" s="24">
        <v>15</v>
      </c>
      <c r="I37" s="24">
        <v>1.6257779999999997</v>
      </c>
      <c r="J37" s="24">
        <v>1</v>
      </c>
      <c r="K37" s="24">
        <v>110</v>
      </c>
      <c r="L37" s="24">
        <v>8</v>
      </c>
      <c r="M37" s="25">
        <f t="shared" si="0"/>
        <v>287.62577799999997</v>
      </c>
      <c r="N37" s="24">
        <v>36</v>
      </c>
      <c r="O37" s="24">
        <v>886</v>
      </c>
      <c r="P37" s="24">
        <v>1702</v>
      </c>
      <c r="Q37" s="24">
        <v>441</v>
      </c>
      <c r="R37" s="24">
        <v>158.11700000000002</v>
      </c>
      <c r="S37" s="24">
        <v>104</v>
      </c>
      <c r="T37" s="26">
        <f t="shared" si="1"/>
        <v>3327.1170000000002</v>
      </c>
      <c r="U37" s="26">
        <f t="shared" si="2"/>
        <v>3614.7427780000003</v>
      </c>
      <c r="V37" s="198"/>
      <c r="W37" s="26">
        <f t="shared" si="3"/>
        <v>0.36147427780000002</v>
      </c>
      <c r="X37" s="24">
        <v>36</v>
      </c>
      <c r="Y37" s="24">
        <v>20</v>
      </c>
      <c r="Z37" s="24">
        <v>5</v>
      </c>
      <c r="AA37" s="24">
        <v>1</v>
      </c>
    </row>
    <row r="38" spans="1:27" s="27" customFormat="1" x14ac:dyDescent="0.35">
      <c r="A38" s="5">
        <v>33</v>
      </c>
      <c r="B38" s="190"/>
      <c r="C38" s="23" t="s">
        <v>138</v>
      </c>
      <c r="D38" s="24">
        <v>7.4115200000000003</v>
      </c>
      <c r="E38" s="24">
        <v>4.8110400000000002</v>
      </c>
      <c r="F38" s="24">
        <v>21.114765999999999</v>
      </c>
      <c r="G38" s="24">
        <v>7</v>
      </c>
      <c r="H38" s="24">
        <v>3.5828539999999998</v>
      </c>
      <c r="I38" s="24">
        <v>1</v>
      </c>
      <c r="J38" s="24" t="s">
        <v>89</v>
      </c>
      <c r="K38" s="24">
        <v>25.424364000000001</v>
      </c>
      <c r="L38" s="24">
        <v>2.3349350000000002</v>
      </c>
      <c r="M38" s="25">
        <f t="shared" ref="M38:M69" si="4">SUM(D38:L38)</f>
        <v>72.679479000000001</v>
      </c>
      <c r="N38" s="24">
        <v>6.185846999999999</v>
      </c>
      <c r="O38" s="24">
        <v>254.29517100000004</v>
      </c>
      <c r="P38" s="24">
        <v>476.33237999999994</v>
      </c>
      <c r="Q38" s="24">
        <v>151.22074000000001</v>
      </c>
      <c r="R38" s="24">
        <v>45.902210000000004</v>
      </c>
      <c r="S38" s="24">
        <v>26.536320000000003</v>
      </c>
      <c r="T38" s="26">
        <f t="shared" ref="T38:T69" si="5">SUM(N38:S38)</f>
        <v>960.472668</v>
      </c>
      <c r="U38" s="26">
        <f t="shared" ref="U38:U69" si="6">M38+T38</f>
        <v>1033.152147</v>
      </c>
      <c r="V38" s="198"/>
      <c r="W38" s="26">
        <f t="shared" si="3"/>
        <v>0.1033152147</v>
      </c>
      <c r="X38" s="24">
        <v>16.998234</v>
      </c>
      <c r="Y38" s="24">
        <v>8.4973570000000009</v>
      </c>
      <c r="Z38" s="24" t="s">
        <v>89</v>
      </c>
      <c r="AA38" s="24">
        <v>2</v>
      </c>
    </row>
    <row r="39" spans="1:27" s="27" customFormat="1" x14ac:dyDescent="0.35">
      <c r="A39" s="5">
        <v>34</v>
      </c>
      <c r="B39" s="190"/>
      <c r="C39" s="23" t="s">
        <v>139</v>
      </c>
      <c r="D39" s="24">
        <v>20</v>
      </c>
      <c r="E39" s="24">
        <v>11</v>
      </c>
      <c r="F39" s="24">
        <v>48</v>
      </c>
      <c r="G39" s="24">
        <v>5</v>
      </c>
      <c r="H39" s="24">
        <v>8</v>
      </c>
      <c r="I39" s="24">
        <v>1</v>
      </c>
      <c r="J39" s="24">
        <v>1</v>
      </c>
      <c r="K39" s="24">
        <v>71</v>
      </c>
      <c r="L39" s="24">
        <v>10</v>
      </c>
      <c r="M39" s="25">
        <f t="shared" si="4"/>
        <v>175</v>
      </c>
      <c r="N39" s="24">
        <v>21</v>
      </c>
      <c r="O39" s="24">
        <v>495</v>
      </c>
      <c r="P39" s="24">
        <v>930</v>
      </c>
      <c r="Q39" s="24">
        <v>255</v>
      </c>
      <c r="R39" s="24">
        <v>89.318000000000012</v>
      </c>
      <c r="S39" s="24">
        <v>51</v>
      </c>
      <c r="T39" s="26">
        <f t="shared" si="5"/>
        <v>1841.318</v>
      </c>
      <c r="U39" s="26">
        <f t="shared" si="6"/>
        <v>2016.318</v>
      </c>
      <c r="V39" s="198"/>
      <c r="W39" s="26">
        <f t="shared" si="3"/>
        <v>0.2016318</v>
      </c>
      <c r="X39" s="24">
        <v>29</v>
      </c>
      <c r="Y39" s="24">
        <v>9</v>
      </c>
      <c r="Z39" s="24">
        <v>1</v>
      </c>
      <c r="AA39" s="24">
        <v>2</v>
      </c>
    </row>
    <row r="40" spans="1:27" s="27" customFormat="1" x14ac:dyDescent="0.35">
      <c r="A40" s="5">
        <v>35</v>
      </c>
      <c r="B40" s="190"/>
      <c r="C40" s="23" t="s">
        <v>140</v>
      </c>
      <c r="D40" s="24">
        <v>25.245490000000004</v>
      </c>
      <c r="E40" s="24">
        <v>20.647380000000002</v>
      </c>
      <c r="F40" s="24">
        <v>57.628281999999999</v>
      </c>
      <c r="G40" s="24">
        <v>5</v>
      </c>
      <c r="H40" s="24">
        <v>12.335597999999999</v>
      </c>
      <c r="I40" s="24">
        <v>1.9438649999999997</v>
      </c>
      <c r="J40" s="24" t="s">
        <v>89</v>
      </c>
      <c r="K40" s="24">
        <v>95.117988000000011</v>
      </c>
      <c r="L40" s="24">
        <v>11.706880999999999</v>
      </c>
      <c r="M40" s="25">
        <f t="shared" si="4"/>
        <v>229.62548400000003</v>
      </c>
      <c r="N40" s="24">
        <v>17.396922999999997</v>
      </c>
      <c r="O40" s="24">
        <v>500.45079600000003</v>
      </c>
      <c r="P40" s="24">
        <v>916.45958999999993</v>
      </c>
      <c r="Q40" s="24">
        <v>329.56200999999999</v>
      </c>
      <c r="R40" s="24">
        <v>94.314980000000006</v>
      </c>
      <c r="S40" s="24">
        <v>66.568439999999995</v>
      </c>
      <c r="T40" s="26">
        <f t="shared" si="5"/>
        <v>1924.752739</v>
      </c>
      <c r="U40" s="26">
        <f t="shared" si="6"/>
        <v>2154.3782230000002</v>
      </c>
      <c r="V40" s="198"/>
      <c r="W40" s="26">
        <f t="shared" si="3"/>
        <v>0.21543782230000003</v>
      </c>
      <c r="X40" s="24">
        <v>34.209612</v>
      </c>
      <c r="Y40" s="24">
        <v>30</v>
      </c>
      <c r="Z40" s="24">
        <v>3.8757839999999999</v>
      </c>
      <c r="AA40" s="24">
        <v>0.71</v>
      </c>
    </row>
    <row r="41" spans="1:27" s="27" customFormat="1" x14ac:dyDescent="0.35">
      <c r="A41" s="5">
        <v>36</v>
      </c>
      <c r="B41" s="190"/>
      <c r="C41" s="23" t="s">
        <v>141</v>
      </c>
      <c r="D41" s="24">
        <v>21.369070000000004</v>
      </c>
      <c r="E41" s="24">
        <v>10.74774</v>
      </c>
      <c r="F41" s="24">
        <v>64.157352000000003</v>
      </c>
      <c r="G41" s="24">
        <v>3.189978</v>
      </c>
      <c r="H41" s="24">
        <v>8.9090430000000005</v>
      </c>
      <c r="I41" s="24">
        <v>0.84823199999999987</v>
      </c>
      <c r="J41" s="24" t="s">
        <v>89</v>
      </c>
      <c r="K41" s="24">
        <v>63.439068000000006</v>
      </c>
      <c r="L41" s="24">
        <v>4.5410459999999997</v>
      </c>
      <c r="M41" s="25">
        <f t="shared" si="4"/>
        <v>177.20152899999999</v>
      </c>
      <c r="N41" s="24">
        <v>20.360202999999995</v>
      </c>
      <c r="O41" s="24">
        <v>1149.849449</v>
      </c>
      <c r="P41" s="24">
        <v>2015.59419</v>
      </c>
      <c r="Q41" s="24">
        <v>565.38340999999991</v>
      </c>
      <c r="R41" s="24">
        <v>193.3614</v>
      </c>
      <c r="S41" s="24">
        <v>92.638639999999995</v>
      </c>
      <c r="T41" s="26">
        <f t="shared" si="5"/>
        <v>4037.1872920000005</v>
      </c>
      <c r="U41" s="26">
        <f t="shared" si="6"/>
        <v>4214.3888210000005</v>
      </c>
      <c r="V41" s="198"/>
      <c r="W41" s="26">
        <f t="shared" si="3"/>
        <v>0.42143888210000002</v>
      </c>
      <c r="X41" s="24">
        <v>37.273556999999997</v>
      </c>
      <c r="Y41" s="24">
        <v>7.3856199999999994</v>
      </c>
      <c r="Z41" s="24">
        <v>1.1473439999999999</v>
      </c>
      <c r="AA41" s="24">
        <v>0.82</v>
      </c>
    </row>
    <row r="42" spans="1:27" s="27" customFormat="1" x14ac:dyDescent="0.35">
      <c r="A42" s="5">
        <v>37</v>
      </c>
      <c r="B42" s="190"/>
      <c r="C42" s="23" t="s">
        <v>142</v>
      </c>
      <c r="D42" s="24">
        <v>10.19084</v>
      </c>
      <c r="E42" s="24">
        <v>5.2427999999999999</v>
      </c>
      <c r="F42" s="24">
        <v>31.746062999999999</v>
      </c>
      <c r="G42" s="24">
        <v>4</v>
      </c>
      <c r="H42" s="24">
        <v>4.5687399999999991</v>
      </c>
      <c r="I42" s="24">
        <v>1</v>
      </c>
      <c r="J42" s="24" t="s">
        <v>89</v>
      </c>
      <c r="K42" s="24">
        <v>30.286440000000002</v>
      </c>
      <c r="L42" s="24">
        <v>2.286626</v>
      </c>
      <c r="M42" s="25">
        <f t="shared" si="4"/>
        <v>89.321509000000006</v>
      </c>
      <c r="N42" s="24">
        <v>10.038111000000001</v>
      </c>
      <c r="O42" s="24">
        <v>619.75786900000003</v>
      </c>
      <c r="P42" s="24">
        <v>1083.6966299999999</v>
      </c>
      <c r="Q42" s="24">
        <v>294.11396999999999</v>
      </c>
      <c r="R42" s="24">
        <v>99.927530000000019</v>
      </c>
      <c r="S42" s="24">
        <v>46.828800000000008</v>
      </c>
      <c r="T42" s="26">
        <f t="shared" si="5"/>
        <v>2154.3629099999998</v>
      </c>
      <c r="U42" s="26">
        <f t="shared" si="6"/>
        <v>2243.6844189999997</v>
      </c>
      <c r="V42" s="198"/>
      <c r="W42" s="26">
        <f t="shared" si="3"/>
        <v>0.22436844189999997</v>
      </c>
      <c r="X42" s="24">
        <v>16.678518</v>
      </c>
      <c r="Y42" s="24">
        <v>4.4683649999999995</v>
      </c>
      <c r="Z42" s="24" t="s">
        <v>89</v>
      </c>
      <c r="AA42" s="24">
        <v>0.57999999999999996</v>
      </c>
    </row>
    <row r="43" spans="1:27" s="27" customFormat="1" x14ac:dyDescent="0.35">
      <c r="A43" s="5">
        <v>38</v>
      </c>
      <c r="B43" s="190"/>
      <c r="C43" s="23" t="s">
        <v>143</v>
      </c>
      <c r="D43" s="24">
        <v>10.15427</v>
      </c>
      <c r="E43" s="24">
        <v>5.6283000000000003</v>
      </c>
      <c r="F43" s="24">
        <v>30.711266999999999</v>
      </c>
      <c r="G43" s="24">
        <v>1.6594329999999999</v>
      </c>
      <c r="H43" s="24">
        <v>4.3162569999999993</v>
      </c>
      <c r="I43" s="24">
        <v>1</v>
      </c>
      <c r="J43" s="24" t="s">
        <v>89</v>
      </c>
      <c r="K43" s="24">
        <v>30.611352</v>
      </c>
      <c r="L43" s="24">
        <v>2.463759</v>
      </c>
      <c r="M43" s="25">
        <f t="shared" si="4"/>
        <v>86.544637999999992</v>
      </c>
      <c r="N43" s="24">
        <v>10.038111000000001</v>
      </c>
      <c r="O43" s="24">
        <v>732.17987800000003</v>
      </c>
      <c r="P43" s="24">
        <v>1235.2819199999999</v>
      </c>
      <c r="Q43" s="24">
        <v>314.02943999999997</v>
      </c>
      <c r="R43" s="24">
        <v>110.4405</v>
      </c>
      <c r="S43" s="24">
        <v>46.948040000000006</v>
      </c>
      <c r="T43" s="26">
        <f t="shared" si="5"/>
        <v>2448.9178890000003</v>
      </c>
      <c r="U43" s="26">
        <f t="shared" si="6"/>
        <v>2535.4625270000001</v>
      </c>
      <c r="V43" s="198"/>
      <c r="W43" s="26">
        <f t="shared" si="3"/>
        <v>0.25354625270000003</v>
      </c>
      <c r="X43" s="24">
        <v>17.797523999999999</v>
      </c>
      <c r="Y43" s="24">
        <v>4.660469</v>
      </c>
      <c r="Z43" s="24" t="s">
        <v>89</v>
      </c>
      <c r="AA43" s="24" t="s">
        <v>89</v>
      </c>
    </row>
    <row r="44" spans="1:27" s="27" customFormat="1" x14ac:dyDescent="0.35">
      <c r="A44" s="5">
        <v>39</v>
      </c>
      <c r="B44" s="190"/>
      <c r="C44" s="23" t="s">
        <v>144</v>
      </c>
      <c r="D44" s="24">
        <v>13.872220000000002</v>
      </c>
      <c r="E44" s="24">
        <v>6.8156400000000001</v>
      </c>
      <c r="F44" s="24">
        <v>42.512868999999995</v>
      </c>
      <c r="G44" s="24">
        <v>0.83777199999999996</v>
      </c>
      <c r="H44" s="24">
        <v>5.7710399999999993</v>
      </c>
      <c r="I44" s="24">
        <v>1</v>
      </c>
      <c r="J44" s="24" t="s">
        <v>89</v>
      </c>
      <c r="K44" s="24">
        <v>39.801720000000003</v>
      </c>
      <c r="L44" s="24">
        <v>2.6892010000000002</v>
      </c>
      <c r="M44" s="25">
        <f t="shared" si="4"/>
        <v>113.300462</v>
      </c>
      <c r="N44" s="24">
        <v>13.927415999999997</v>
      </c>
      <c r="O44" s="24">
        <v>959.66414300000008</v>
      </c>
      <c r="P44" s="24">
        <v>1609.2594899999997</v>
      </c>
      <c r="Q44" s="24">
        <v>419.06937999999997</v>
      </c>
      <c r="R44" s="24">
        <v>145.98665000000003</v>
      </c>
      <c r="S44" s="24">
        <v>64.899079999999998</v>
      </c>
      <c r="T44" s="26">
        <f t="shared" si="5"/>
        <v>3212.8061589999998</v>
      </c>
      <c r="U44" s="26">
        <f t="shared" si="6"/>
        <v>3326.1066209999999</v>
      </c>
      <c r="V44" s="198"/>
      <c r="W44" s="26">
        <f t="shared" si="3"/>
        <v>0.33261066210000001</v>
      </c>
      <c r="X44" s="24">
        <v>10.896986999999999</v>
      </c>
      <c r="Y44" s="24">
        <v>4.1341299999999999</v>
      </c>
      <c r="Z44" s="24" t="s">
        <v>89</v>
      </c>
      <c r="AA44" s="24" t="s">
        <v>89</v>
      </c>
    </row>
    <row r="45" spans="1:27" s="27" customFormat="1" x14ac:dyDescent="0.35">
      <c r="A45" s="5">
        <v>40</v>
      </c>
      <c r="B45" s="190"/>
      <c r="C45" s="23" t="s">
        <v>145</v>
      </c>
      <c r="D45" s="24">
        <v>12.714170000000001</v>
      </c>
      <c r="E45" s="24">
        <v>6.76938</v>
      </c>
      <c r="F45" s="24">
        <v>40.049068999999996</v>
      </c>
      <c r="G45" s="24">
        <v>1.546656</v>
      </c>
      <c r="H45" s="24">
        <v>5.927338999999999</v>
      </c>
      <c r="I45" s="24">
        <v>0.62439299999999998</v>
      </c>
      <c r="J45" s="24" t="s">
        <v>89</v>
      </c>
      <c r="K45" s="24">
        <v>35.891172000000005</v>
      </c>
      <c r="L45" s="24">
        <v>2.7053039999999999</v>
      </c>
      <c r="M45" s="25">
        <f t="shared" si="4"/>
        <v>106.22748299999999</v>
      </c>
      <c r="N45" s="24">
        <v>12.445775999999999</v>
      </c>
      <c r="O45" s="24">
        <v>790.09026800000004</v>
      </c>
      <c r="P45" s="24">
        <v>1348.8143699999998</v>
      </c>
      <c r="Q45" s="24">
        <v>361.92063999999999</v>
      </c>
      <c r="R45" s="24">
        <v>123.42782000000001</v>
      </c>
      <c r="S45" s="24">
        <v>58.254160000000006</v>
      </c>
      <c r="T45" s="26">
        <f t="shared" si="5"/>
        <v>2694.9530339999997</v>
      </c>
      <c r="U45" s="26">
        <f t="shared" si="6"/>
        <v>2801.1805169999998</v>
      </c>
      <c r="V45" s="198"/>
      <c r="W45" s="26">
        <f t="shared" si="3"/>
        <v>0.28011805169999998</v>
      </c>
      <c r="X45" s="24">
        <v>26.669642999999997</v>
      </c>
      <c r="Y45" s="24">
        <v>4.992108</v>
      </c>
      <c r="Z45" s="24" t="s">
        <v>89</v>
      </c>
      <c r="AA45" s="24">
        <v>1.28</v>
      </c>
    </row>
    <row r="46" spans="1:27" s="27" customFormat="1" x14ac:dyDescent="0.35">
      <c r="A46" s="5">
        <v>41</v>
      </c>
      <c r="B46" s="190"/>
      <c r="C46" s="23" t="s">
        <v>146</v>
      </c>
      <c r="D46" s="24">
        <v>9.1303100000000015</v>
      </c>
      <c r="E46" s="24">
        <v>5.0269199999999996</v>
      </c>
      <c r="F46" s="24">
        <v>29.085159000000001</v>
      </c>
      <c r="G46" s="24">
        <v>1.1761029999999999</v>
      </c>
      <c r="H46" s="24">
        <v>3.5588079999999995</v>
      </c>
      <c r="I46" s="24">
        <v>0.27096300000000001</v>
      </c>
      <c r="J46" s="24" t="s">
        <v>215</v>
      </c>
      <c r="K46" s="24">
        <v>25.076244000000003</v>
      </c>
      <c r="L46" s="24">
        <v>1.642506</v>
      </c>
      <c r="M46" s="25">
        <f t="shared" si="4"/>
        <v>74.967013000000009</v>
      </c>
      <c r="N46" s="24">
        <v>9.4948429999999995</v>
      </c>
      <c r="O46" s="24">
        <v>722.7858500000001</v>
      </c>
      <c r="P46" s="24">
        <v>1179.0272399999999</v>
      </c>
      <c r="Q46" s="24">
        <v>292.93806999999998</v>
      </c>
      <c r="R46" s="24">
        <v>106.74708</v>
      </c>
      <c r="S46" s="24">
        <v>46.687880000000007</v>
      </c>
      <c r="T46" s="26">
        <f t="shared" si="5"/>
        <v>2357.6809630000002</v>
      </c>
      <c r="U46" s="26">
        <f t="shared" si="6"/>
        <v>2432.6479760000002</v>
      </c>
      <c r="V46" s="198"/>
      <c r="W46" s="26">
        <f t="shared" si="3"/>
        <v>0.24326479760000003</v>
      </c>
      <c r="X46" s="24">
        <v>13.134998999999999</v>
      </c>
      <c r="Y46" s="24">
        <v>2.3604129999999999</v>
      </c>
      <c r="Z46" s="24">
        <v>0.81853199999999993</v>
      </c>
      <c r="AA46" s="24">
        <v>1.95</v>
      </c>
    </row>
    <row r="47" spans="1:27" s="27" customFormat="1" x14ac:dyDescent="0.35">
      <c r="A47" s="5">
        <v>42</v>
      </c>
      <c r="B47" s="190"/>
      <c r="C47" s="23" t="s">
        <v>147</v>
      </c>
      <c r="D47" s="24">
        <v>10.78815</v>
      </c>
      <c r="E47" s="24">
        <v>6.9390000000000001</v>
      </c>
      <c r="F47" s="24">
        <v>32.669987999999996</v>
      </c>
      <c r="G47" s="24">
        <v>1.2244360000000001</v>
      </c>
      <c r="H47" s="24">
        <v>4.8693149999999994</v>
      </c>
      <c r="I47" s="24">
        <v>0.55370699999999995</v>
      </c>
      <c r="J47" s="24" t="s">
        <v>215</v>
      </c>
      <c r="K47" s="24">
        <v>32.804508000000006</v>
      </c>
      <c r="L47" s="24">
        <v>2.7214070000000001</v>
      </c>
      <c r="M47" s="25">
        <f t="shared" si="4"/>
        <v>92.57051100000001</v>
      </c>
      <c r="N47" s="24">
        <v>10.112192999999998</v>
      </c>
      <c r="O47" s="24">
        <v>640.71938800000009</v>
      </c>
      <c r="P47" s="24">
        <v>1068.7014899999999</v>
      </c>
      <c r="Q47" s="24">
        <v>295.74954000000002</v>
      </c>
      <c r="R47" s="24">
        <v>99.142980000000009</v>
      </c>
      <c r="S47" s="24">
        <v>47.967000000000006</v>
      </c>
      <c r="T47" s="26">
        <f t="shared" si="5"/>
        <v>2162.3925910000003</v>
      </c>
      <c r="U47" s="26">
        <f t="shared" si="6"/>
        <v>2254.9631020000002</v>
      </c>
      <c r="V47" s="198"/>
      <c r="W47" s="26">
        <f t="shared" si="3"/>
        <v>0.22549631020000002</v>
      </c>
      <c r="X47" s="24">
        <v>16.198944000000001</v>
      </c>
      <c r="Y47" s="24">
        <v>9.056146</v>
      </c>
      <c r="Z47" s="24">
        <v>1.4061959999999998</v>
      </c>
      <c r="AA47" s="24">
        <v>0.87</v>
      </c>
    </row>
    <row r="48" spans="1:27" s="27" customFormat="1" x14ac:dyDescent="0.35">
      <c r="A48" s="5">
        <v>43</v>
      </c>
      <c r="B48" s="190"/>
      <c r="C48" s="23" t="s">
        <v>148</v>
      </c>
      <c r="D48" s="24">
        <v>8.9474600000000013</v>
      </c>
      <c r="E48" s="24">
        <v>7.2782399999999994</v>
      </c>
      <c r="F48" s="24">
        <v>28.567761000000001</v>
      </c>
      <c r="G48" s="24">
        <v>0.93443799999999988</v>
      </c>
      <c r="H48" s="24">
        <v>5.470464999999999</v>
      </c>
      <c r="I48" s="24">
        <v>0.86001299999999992</v>
      </c>
      <c r="J48" s="24" t="s">
        <v>215</v>
      </c>
      <c r="K48" s="24">
        <v>28.255740000000003</v>
      </c>
      <c r="L48" s="24">
        <v>2.7053039999999999</v>
      </c>
      <c r="M48" s="25">
        <f t="shared" si="4"/>
        <v>83.019421000000008</v>
      </c>
      <c r="N48" s="24">
        <v>8.1860609999999987</v>
      </c>
      <c r="O48" s="24">
        <v>517.78015200000004</v>
      </c>
      <c r="P48" s="24">
        <v>864.43470000000002</v>
      </c>
      <c r="Q48" s="24">
        <v>240.76017999999999</v>
      </c>
      <c r="R48" s="24">
        <v>79.468880000000013</v>
      </c>
      <c r="S48" s="24">
        <v>38.297719999999998</v>
      </c>
      <c r="T48" s="26">
        <f t="shared" si="5"/>
        <v>1748.9276930000001</v>
      </c>
      <c r="U48" s="26">
        <f t="shared" si="6"/>
        <v>1831.9471140000001</v>
      </c>
      <c r="V48" s="198"/>
      <c r="W48" s="26">
        <f t="shared" si="3"/>
        <v>0.18319471140000002</v>
      </c>
      <c r="X48" s="24">
        <v>15.399654</v>
      </c>
      <c r="Y48" s="24">
        <v>13.706230999999999</v>
      </c>
      <c r="Z48" s="24">
        <v>2.1757559999999998</v>
      </c>
      <c r="AA48" s="24">
        <v>1.46</v>
      </c>
    </row>
    <row r="49" spans="1:27" s="27" customFormat="1" x14ac:dyDescent="0.35">
      <c r="A49" s="5">
        <v>44</v>
      </c>
      <c r="B49" s="190"/>
      <c r="C49" s="23" t="s">
        <v>149</v>
      </c>
      <c r="D49" s="24">
        <v>11.543930000000001</v>
      </c>
      <c r="E49" s="24">
        <v>8.9127600000000005</v>
      </c>
      <c r="F49" s="24">
        <v>36.365687999999999</v>
      </c>
      <c r="G49" s="24">
        <v>4</v>
      </c>
      <c r="H49" s="24">
        <v>6.0235229999999991</v>
      </c>
      <c r="I49" s="24">
        <v>0.90713699999999997</v>
      </c>
      <c r="J49" s="24" t="s">
        <v>215</v>
      </c>
      <c r="K49" s="24">
        <v>35.798340000000003</v>
      </c>
      <c r="L49" s="24">
        <v>3.285012</v>
      </c>
      <c r="M49" s="25">
        <f t="shared" si="4"/>
        <v>106.83638999999999</v>
      </c>
      <c r="N49" s="24">
        <v>11.075259000000001</v>
      </c>
      <c r="O49" s="24">
        <v>736.58515199999999</v>
      </c>
      <c r="P49" s="24">
        <v>1210.7888399999999</v>
      </c>
      <c r="Q49" s="24">
        <v>320.13343000000003</v>
      </c>
      <c r="R49" s="24">
        <v>112.08202</v>
      </c>
      <c r="S49" s="24">
        <v>52.162080000000003</v>
      </c>
      <c r="T49" s="26">
        <f t="shared" si="5"/>
        <v>2442.8267809999998</v>
      </c>
      <c r="U49" s="26">
        <f t="shared" si="6"/>
        <v>2549.6631709999997</v>
      </c>
      <c r="V49" s="198"/>
      <c r="W49" s="26">
        <f t="shared" si="3"/>
        <v>0.25496631709999995</v>
      </c>
      <c r="X49" s="24">
        <v>6.820608</v>
      </c>
      <c r="Y49" s="24">
        <v>14.172862</v>
      </c>
      <c r="Z49" s="24">
        <v>2.2876919999999998</v>
      </c>
      <c r="AA49" s="24">
        <v>0.97</v>
      </c>
    </row>
    <row r="50" spans="1:27" s="27" customFormat="1" x14ac:dyDescent="0.35">
      <c r="A50" s="5">
        <v>45</v>
      </c>
      <c r="B50" s="190"/>
      <c r="C50" s="23" t="s">
        <v>150</v>
      </c>
      <c r="D50" s="24">
        <v>9.2765900000000006</v>
      </c>
      <c r="E50" s="24">
        <v>7.6329000000000002</v>
      </c>
      <c r="F50" s="24">
        <v>26.11628</v>
      </c>
      <c r="G50" s="24">
        <v>0.93443799999999988</v>
      </c>
      <c r="H50" s="24">
        <v>4.7130159999999997</v>
      </c>
      <c r="I50" s="24">
        <v>1.1780999999999999</v>
      </c>
      <c r="J50" s="24" t="s">
        <v>215</v>
      </c>
      <c r="K50" s="24">
        <v>33.593580000000003</v>
      </c>
      <c r="L50" s="24">
        <v>4.1867800000000006</v>
      </c>
      <c r="M50" s="25">
        <f t="shared" si="4"/>
        <v>87.631684000000007</v>
      </c>
      <c r="N50" s="24">
        <v>7.1859539999999997</v>
      </c>
      <c r="O50" s="24">
        <v>303.55547000000001</v>
      </c>
      <c r="P50" s="24">
        <v>564.57771000000002</v>
      </c>
      <c r="Q50" s="24">
        <v>176.44914</v>
      </c>
      <c r="R50" s="24">
        <v>55.642700000000005</v>
      </c>
      <c r="S50" s="24">
        <v>30.644680000000001</v>
      </c>
      <c r="T50" s="26">
        <f t="shared" si="5"/>
        <v>1138.0556540000002</v>
      </c>
      <c r="U50" s="26">
        <f t="shared" si="6"/>
        <v>1225.6873380000002</v>
      </c>
      <c r="V50" s="198"/>
      <c r="W50" s="26">
        <f t="shared" si="3"/>
        <v>0.12256873380000002</v>
      </c>
      <c r="X50" s="24">
        <v>20.568396</v>
      </c>
      <c r="Y50" s="24">
        <v>13.573186</v>
      </c>
      <c r="Z50" s="24">
        <v>2.65848</v>
      </c>
      <c r="AA50" s="24">
        <v>1.79</v>
      </c>
    </row>
    <row r="51" spans="1:27" s="27" customFormat="1" x14ac:dyDescent="0.35">
      <c r="A51" s="5">
        <v>46</v>
      </c>
      <c r="B51" s="190"/>
      <c r="C51" s="23" t="s">
        <v>151</v>
      </c>
      <c r="D51" s="24">
        <v>16.931910000000002</v>
      </c>
      <c r="E51" s="24">
        <v>8.9744400000000013</v>
      </c>
      <c r="F51" s="24">
        <v>52.934742999999997</v>
      </c>
      <c r="G51" s="24">
        <v>2.3199839999999998</v>
      </c>
      <c r="H51" s="24">
        <v>7.2378459999999993</v>
      </c>
      <c r="I51" s="24">
        <v>0.68329799999999996</v>
      </c>
      <c r="J51" s="24" t="s">
        <v>215</v>
      </c>
      <c r="K51" s="24">
        <v>50.256924000000005</v>
      </c>
      <c r="L51" s="24">
        <v>3.3333209999999998</v>
      </c>
      <c r="M51" s="25">
        <f t="shared" si="4"/>
        <v>142.67246600000001</v>
      </c>
      <c r="N51" s="24">
        <v>16.619062</v>
      </c>
      <c r="O51" s="24">
        <v>1225.5705660000001</v>
      </c>
      <c r="P51" s="24">
        <v>1988.9174999999998</v>
      </c>
      <c r="Q51" s="24">
        <v>512.73515999999995</v>
      </c>
      <c r="R51" s="24">
        <v>182.76393999999999</v>
      </c>
      <c r="S51" s="24">
        <v>80.552040000000005</v>
      </c>
      <c r="T51" s="26">
        <f t="shared" si="5"/>
        <v>4007.1582679999997</v>
      </c>
      <c r="U51" s="26">
        <f t="shared" si="6"/>
        <v>4149.8307340000001</v>
      </c>
      <c r="V51" s="198"/>
      <c r="W51" s="26">
        <f t="shared" si="3"/>
        <v>0.41498307340000001</v>
      </c>
      <c r="X51" s="24">
        <v>13.001783999999999</v>
      </c>
      <c r="Y51" s="24">
        <v>5.0991929999999996</v>
      </c>
      <c r="Z51" s="24">
        <v>1.336236</v>
      </c>
      <c r="AA51" s="24">
        <v>0.68</v>
      </c>
    </row>
    <row r="52" spans="1:27" s="27" customFormat="1" x14ac:dyDescent="0.35">
      <c r="A52" s="5">
        <v>47</v>
      </c>
      <c r="B52" s="190"/>
      <c r="C52" s="23" t="s">
        <v>152</v>
      </c>
      <c r="D52" s="24">
        <v>13.177390000000001</v>
      </c>
      <c r="E52" s="24">
        <v>7.4170199999999999</v>
      </c>
      <c r="F52" s="24">
        <v>43.806364000000002</v>
      </c>
      <c r="G52" s="24">
        <v>1.562767</v>
      </c>
      <c r="H52" s="24">
        <v>6.1557759999999995</v>
      </c>
      <c r="I52" s="24">
        <v>0.69507899999999989</v>
      </c>
      <c r="J52" s="24" t="s">
        <v>215</v>
      </c>
      <c r="K52" s="24">
        <v>37.005156000000007</v>
      </c>
      <c r="L52" s="24">
        <v>2.640892</v>
      </c>
      <c r="M52" s="25">
        <f t="shared" si="4"/>
        <v>112.46044400000001</v>
      </c>
      <c r="N52" s="24">
        <v>13.717516999999999</v>
      </c>
      <c r="O52" s="24">
        <v>986.18330900000012</v>
      </c>
      <c r="P52" s="24">
        <v>1641.47919</v>
      </c>
      <c r="Q52" s="24">
        <v>425.32302999999996</v>
      </c>
      <c r="R52" s="24">
        <v>149.34211000000002</v>
      </c>
      <c r="S52" s="24">
        <v>66.015600000000006</v>
      </c>
      <c r="T52" s="26">
        <f t="shared" si="5"/>
        <v>3282.0607560000003</v>
      </c>
      <c r="U52" s="26">
        <f t="shared" si="6"/>
        <v>3394.5212000000001</v>
      </c>
      <c r="V52" s="198"/>
      <c r="W52" s="26">
        <f t="shared" si="3"/>
        <v>0.33945212000000002</v>
      </c>
      <c r="X52" s="24">
        <v>9.8046240000000004</v>
      </c>
      <c r="Y52" s="24">
        <v>6.4452189999999998</v>
      </c>
      <c r="Z52" s="24">
        <v>1.5741000000000001</v>
      </c>
      <c r="AA52" s="24">
        <v>1.9</v>
      </c>
    </row>
    <row r="53" spans="1:27" s="27" customFormat="1" x14ac:dyDescent="0.35">
      <c r="A53" s="5">
        <v>48</v>
      </c>
      <c r="B53" s="190"/>
      <c r="C53" s="23" t="s">
        <v>153</v>
      </c>
      <c r="D53" s="24">
        <v>28.012620000000002</v>
      </c>
      <c r="E53" s="24">
        <v>15.17328</v>
      </c>
      <c r="F53" s="24">
        <v>88.031573999999992</v>
      </c>
      <c r="G53" s="24">
        <v>1.111659</v>
      </c>
      <c r="H53" s="24">
        <v>11.518034</v>
      </c>
      <c r="I53" s="24">
        <v>0.97782299999999989</v>
      </c>
      <c r="J53" s="24" t="s">
        <v>215</v>
      </c>
      <c r="K53" s="24">
        <v>79.673063999999997</v>
      </c>
      <c r="L53" s="24">
        <v>5.6199470000000007</v>
      </c>
      <c r="M53" s="25">
        <f t="shared" si="4"/>
        <v>230.11800099999996</v>
      </c>
      <c r="N53" s="24">
        <v>28.484528999999998</v>
      </c>
      <c r="O53" s="24">
        <v>2235.8515990000001</v>
      </c>
      <c r="P53" s="24">
        <v>3780.8519999999999</v>
      </c>
      <c r="Q53" s="24">
        <v>913.31083999999998</v>
      </c>
      <c r="R53" s="24">
        <v>328.25572</v>
      </c>
      <c r="S53" s="24">
        <v>138.97964000000002</v>
      </c>
      <c r="T53" s="26">
        <f t="shared" si="5"/>
        <v>7425.7343280000005</v>
      </c>
      <c r="U53" s="26">
        <f t="shared" si="6"/>
        <v>7655.8523290000003</v>
      </c>
      <c r="V53" s="198"/>
      <c r="W53" s="26">
        <f t="shared" si="3"/>
        <v>0.76558523290000002</v>
      </c>
      <c r="X53" s="24">
        <v>37.033769999999997</v>
      </c>
      <c r="Y53" s="24">
        <v>7.4680429999999998</v>
      </c>
      <c r="Z53" s="24">
        <v>2.847372</v>
      </c>
      <c r="AA53" s="24">
        <v>1.61</v>
      </c>
    </row>
    <row r="54" spans="1:27" s="27" customFormat="1" x14ac:dyDescent="0.35">
      <c r="A54" s="5">
        <v>49</v>
      </c>
      <c r="B54" s="190"/>
      <c r="C54" s="23" t="s">
        <v>154</v>
      </c>
      <c r="D54" s="24">
        <v>23.24633</v>
      </c>
      <c r="E54" s="24">
        <v>14.63358</v>
      </c>
      <c r="F54" s="24">
        <v>64.243584999999996</v>
      </c>
      <c r="G54" s="24">
        <v>2.8355359999999998</v>
      </c>
      <c r="H54" s="24">
        <v>11.614217999999999</v>
      </c>
      <c r="I54" s="24">
        <v>1.3901579999999998</v>
      </c>
      <c r="J54" s="24" t="s">
        <v>215</v>
      </c>
      <c r="K54" s="24">
        <v>72.536603999999997</v>
      </c>
      <c r="L54" s="24">
        <v>5.7326680000000003</v>
      </c>
      <c r="M54" s="25">
        <f t="shared" si="4"/>
        <v>196.23267899999996</v>
      </c>
      <c r="N54" s="24">
        <v>20.347856</v>
      </c>
      <c r="O54" s="24">
        <v>515.91301600000008</v>
      </c>
      <c r="P54" s="24">
        <v>1104.1737000000001</v>
      </c>
      <c r="Q54" s="24">
        <v>420.76909000000001</v>
      </c>
      <c r="R54" s="24">
        <v>121.08624</v>
      </c>
      <c r="S54" s="24">
        <v>86.004560000000012</v>
      </c>
      <c r="T54" s="26">
        <f t="shared" si="5"/>
        <v>2268.2944619999998</v>
      </c>
      <c r="U54" s="26">
        <f t="shared" si="6"/>
        <v>2464.5271409999996</v>
      </c>
      <c r="V54" s="198"/>
      <c r="W54" s="26">
        <f t="shared" si="3"/>
        <v>0.24645271409999997</v>
      </c>
      <c r="X54" s="24">
        <v>16.971591</v>
      </c>
      <c r="Y54" s="24">
        <v>19.166916999999998</v>
      </c>
      <c r="Z54" s="24">
        <v>3.5749560000000002</v>
      </c>
      <c r="AA54" s="24">
        <v>2.64</v>
      </c>
    </row>
    <row r="55" spans="1:27" s="27" customFormat="1" x14ac:dyDescent="0.35">
      <c r="A55" s="5">
        <v>50</v>
      </c>
      <c r="B55" s="190"/>
      <c r="C55" s="23" t="s">
        <v>155</v>
      </c>
      <c r="D55" s="24">
        <v>25.403960000000001</v>
      </c>
      <c r="E55" s="24">
        <v>15.820919999999999</v>
      </c>
      <c r="F55" s="24">
        <v>76.119101000000001</v>
      </c>
      <c r="G55" s="24">
        <v>3.141645</v>
      </c>
      <c r="H55" s="24">
        <v>12.419758999999999</v>
      </c>
      <c r="I55" s="24">
        <v>1.9203029999999996</v>
      </c>
      <c r="J55" s="24" t="s">
        <v>215</v>
      </c>
      <c r="K55" s="24">
        <v>78.443039999999996</v>
      </c>
      <c r="L55" s="24">
        <v>6.634436</v>
      </c>
      <c r="M55" s="25">
        <f t="shared" si="4"/>
        <v>219.90316399999998</v>
      </c>
      <c r="N55" s="24">
        <v>23.496341000000001</v>
      </c>
      <c r="O55" s="24">
        <v>1061.5543380000001</v>
      </c>
      <c r="P55" s="24">
        <v>1904.3827800000001</v>
      </c>
      <c r="Q55" s="24">
        <v>562.35813999999993</v>
      </c>
      <c r="R55" s="24">
        <v>190.79049000000001</v>
      </c>
      <c r="S55" s="24">
        <v>105.61412000000001</v>
      </c>
      <c r="T55" s="26">
        <f t="shared" si="5"/>
        <v>3848.1962090000002</v>
      </c>
      <c r="U55" s="26">
        <f t="shared" si="6"/>
        <v>4068.099373</v>
      </c>
      <c r="V55" s="198"/>
      <c r="W55" s="26">
        <f t="shared" si="3"/>
        <v>0.40680993729999998</v>
      </c>
      <c r="X55" s="24">
        <v>29.893446000000001</v>
      </c>
      <c r="Y55" s="24">
        <v>17.794281999999999</v>
      </c>
      <c r="Z55" s="24">
        <v>4.2955439999999996</v>
      </c>
      <c r="AA55" s="24">
        <v>0.68</v>
      </c>
    </row>
    <row r="56" spans="1:27" s="27" customFormat="1" x14ac:dyDescent="0.35">
      <c r="A56" s="5">
        <v>51</v>
      </c>
      <c r="B56" s="190"/>
      <c r="C56" s="23" t="s">
        <v>156</v>
      </c>
      <c r="D56" s="24">
        <v>25.806230000000003</v>
      </c>
      <c r="E56" s="24">
        <v>15.635880000000002</v>
      </c>
      <c r="F56" s="24">
        <v>76.648817999999991</v>
      </c>
      <c r="G56" s="24">
        <v>3</v>
      </c>
      <c r="H56" s="24">
        <v>11.506010999999999</v>
      </c>
      <c r="I56" s="24">
        <v>1.1780999999999999</v>
      </c>
      <c r="J56" s="24" t="s">
        <v>215</v>
      </c>
      <c r="K56" s="24">
        <v>77.166600000000003</v>
      </c>
      <c r="L56" s="24">
        <v>5.7970800000000002</v>
      </c>
      <c r="M56" s="25">
        <f t="shared" si="4"/>
        <v>216.738719</v>
      </c>
      <c r="N56" s="24">
        <v>25.002674999999996</v>
      </c>
      <c r="O56" s="24">
        <v>1330.509444</v>
      </c>
      <c r="P56" s="24">
        <v>2340.4176299999999</v>
      </c>
      <c r="Q56" s="24">
        <v>645.3125399999999</v>
      </c>
      <c r="R56" s="24">
        <v>226.80737000000002</v>
      </c>
      <c r="S56" s="24">
        <v>114.16688000000001</v>
      </c>
      <c r="T56" s="26">
        <f t="shared" si="5"/>
        <v>4682.216539</v>
      </c>
      <c r="U56" s="26">
        <f t="shared" si="6"/>
        <v>4898.955258</v>
      </c>
      <c r="V56" s="198"/>
      <c r="W56" s="26">
        <f t="shared" si="3"/>
        <v>0.48989552580000001</v>
      </c>
      <c r="X56" s="24">
        <v>26.190068999999998</v>
      </c>
      <c r="Y56" s="24">
        <v>15.694767000000001</v>
      </c>
      <c r="Z56" s="24">
        <v>3.1971720000000001</v>
      </c>
      <c r="AA56" s="24">
        <v>1</v>
      </c>
    </row>
    <row r="57" spans="1:27" s="27" customFormat="1" x14ac:dyDescent="0.35">
      <c r="A57" s="5">
        <v>52</v>
      </c>
      <c r="B57" s="190"/>
      <c r="C57" s="23" t="s">
        <v>157</v>
      </c>
      <c r="D57" s="24">
        <v>28.402700000000003</v>
      </c>
      <c r="E57" s="24">
        <v>16.005960000000002</v>
      </c>
      <c r="F57" s="24">
        <v>87.871426999999997</v>
      </c>
      <c r="G57" s="24">
        <v>2.126652</v>
      </c>
      <c r="H57" s="24">
        <v>12.816517999999999</v>
      </c>
      <c r="I57" s="24">
        <v>2.0381130000000001</v>
      </c>
      <c r="J57" s="24" t="s">
        <v>215</v>
      </c>
      <c r="K57" s="24">
        <v>84.523536000000007</v>
      </c>
      <c r="L57" s="24">
        <v>7.0853200000000012</v>
      </c>
      <c r="M57" s="25">
        <f t="shared" si="4"/>
        <v>240.87022600000003</v>
      </c>
      <c r="N57" s="24">
        <v>27.175747000000001</v>
      </c>
      <c r="O57" s="24">
        <v>1213.8717920000001</v>
      </c>
      <c r="P57" s="24">
        <v>2233.1916900000001</v>
      </c>
      <c r="Q57" s="24">
        <v>666.28631999999993</v>
      </c>
      <c r="R57" s="24">
        <v>229.93350000000001</v>
      </c>
      <c r="S57" s="24">
        <v>123.99876</v>
      </c>
      <c r="T57" s="26">
        <f t="shared" si="5"/>
        <v>4494.4578090000005</v>
      </c>
      <c r="U57" s="26">
        <f t="shared" si="6"/>
        <v>4735.3280350000005</v>
      </c>
      <c r="V57" s="198"/>
      <c r="W57" s="26">
        <f t="shared" si="3"/>
        <v>0.47353280350000004</v>
      </c>
      <c r="X57" s="24">
        <v>25.843709999999998</v>
      </c>
      <c r="Y57" s="24">
        <v>10.204226999999999</v>
      </c>
      <c r="Z57" s="24">
        <v>4.5264119999999997</v>
      </c>
      <c r="AA57" s="24">
        <v>0.63</v>
      </c>
    </row>
    <row r="58" spans="1:27" s="27" customFormat="1" x14ac:dyDescent="0.35">
      <c r="A58" s="5">
        <v>53</v>
      </c>
      <c r="B58" s="190"/>
      <c r="C58" s="23" t="s">
        <v>158</v>
      </c>
      <c r="D58" s="24">
        <v>24.367809999999999</v>
      </c>
      <c r="E58" s="24">
        <v>18.442320000000002</v>
      </c>
      <c r="F58" s="24">
        <v>64.539241000000004</v>
      </c>
      <c r="G58" s="24">
        <v>2.5616490000000001</v>
      </c>
      <c r="H58" s="24">
        <v>13.165184999999997</v>
      </c>
      <c r="I58" s="24">
        <v>1.6022160000000001</v>
      </c>
      <c r="J58" s="24" t="s">
        <v>215</v>
      </c>
      <c r="K58" s="24">
        <v>82.898976000000005</v>
      </c>
      <c r="L58" s="24">
        <v>7.2463500000000005</v>
      </c>
      <c r="M58" s="25">
        <f t="shared" si="4"/>
        <v>214.82374700000003</v>
      </c>
      <c r="N58" s="24">
        <v>20.421937999999997</v>
      </c>
      <c r="O58" s="24">
        <v>810.96426500000018</v>
      </c>
      <c r="P58" s="24">
        <v>1478.48721</v>
      </c>
      <c r="Q58" s="24">
        <v>458.14132999999998</v>
      </c>
      <c r="R58" s="24">
        <v>151.80439000000001</v>
      </c>
      <c r="S58" s="24">
        <v>87.262</v>
      </c>
      <c r="T58" s="26">
        <f t="shared" si="5"/>
        <v>3007.0811330000001</v>
      </c>
      <c r="U58" s="26">
        <f t="shared" si="6"/>
        <v>3221.90488</v>
      </c>
      <c r="V58" s="198"/>
      <c r="W58" s="26">
        <f t="shared" si="3"/>
        <v>0.322190488</v>
      </c>
      <c r="X58" s="24">
        <v>27.948506999999999</v>
      </c>
      <c r="Y58" s="24">
        <v>29.694345999999999</v>
      </c>
      <c r="Z58" s="24">
        <v>4.4774400000000005</v>
      </c>
      <c r="AA58" s="24">
        <v>0.41</v>
      </c>
    </row>
    <row r="59" spans="1:27" s="27" customFormat="1" x14ac:dyDescent="0.35">
      <c r="A59" s="5">
        <v>54</v>
      </c>
      <c r="B59" s="190"/>
      <c r="C59" s="23" t="s">
        <v>159</v>
      </c>
      <c r="D59" s="24">
        <v>18.004630000000002</v>
      </c>
      <c r="E59" s="24">
        <v>10.346820000000001</v>
      </c>
      <c r="F59" s="24">
        <v>55.583327999999995</v>
      </c>
      <c r="G59" s="24">
        <v>2.0460970000000001</v>
      </c>
      <c r="H59" s="24">
        <v>7.8750649999999993</v>
      </c>
      <c r="I59" s="24">
        <v>0.62439299999999998</v>
      </c>
      <c r="J59" s="24" t="s">
        <v>215</v>
      </c>
      <c r="K59" s="24">
        <v>49.734744000000006</v>
      </c>
      <c r="L59" s="24">
        <v>3.5909690000000003</v>
      </c>
      <c r="M59" s="25">
        <f t="shared" si="4"/>
        <v>147.80604600000001</v>
      </c>
      <c r="N59" s="24">
        <v>18.434070999999999</v>
      </c>
      <c r="O59" s="24">
        <v>1095.5274610000001</v>
      </c>
      <c r="P59" s="24">
        <v>1881.7220999999997</v>
      </c>
      <c r="Q59" s="24">
        <v>501.86342999999999</v>
      </c>
      <c r="R59" s="24">
        <v>177.82731000000004</v>
      </c>
      <c r="S59" s="24">
        <v>86.308080000000004</v>
      </c>
      <c r="T59" s="26">
        <f t="shared" si="5"/>
        <v>3761.6824519999996</v>
      </c>
      <c r="U59" s="26">
        <f t="shared" si="6"/>
        <v>3909.4884979999997</v>
      </c>
      <c r="V59" s="198"/>
      <c r="W59" s="26">
        <f t="shared" si="3"/>
        <v>0.3909488498</v>
      </c>
      <c r="X59" s="24">
        <v>29.813516999999997</v>
      </c>
      <c r="Y59" s="24">
        <v>10.027699</v>
      </c>
      <c r="Z59" s="24">
        <v>2.2107360000000003</v>
      </c>
      <c r="AA59" s="24">
        <v>1.28</v>
      </c>
    </row>
    <row r="60" spans="1:27" s="27" customFormat="1" x14ac:dyDescent="0.35">
      <c r="A60" s="5">
        <v>55</v>
      </c>
      <c r="B60" s="190"/>
      <c r="C60" s="23" t="s">
        <v>160</v>
      </c>
      <c r="D60" s="24">
        <v>11.373270000000002</v>
      </c>
      <c r="E60" s="24">
        <v>8.6968800000000002</v>
      </c>
      <c r="F60" s="24">
        <v>34.591752</v>
      </c>
      <c r="G60" s="24">
        <v>1.111659</v>
      </c>
      <c r="H60" s="24">
        <v>5.9874540000000005</v>
      </c>
      <c r="I60" s="24">
        <v>0.68329799999999996</v>
      </c>
      <c r="J60" s="24" t="s">
        <v>215</v>
      </c>
      <c r="K60" s="24">
        <v>35.589468000000004</v>
      </c>
      <c r="L60" s="24">
        <v>2.8663340000000002</v>
      </c>
      <c r="M60" s="25">
        <f t="shared" si="4"/>
        <v>100.900115</v>
      </c>
      <c r="N60" s="24">
        <v>10.482602999999999</v>
      </c>
      <c r="O60" s="24">
        <v>687.47072300000013</v>
      </c>
      <c r="P60" s="24">
        <v>1158.21423</v>
      </c>
      <c r="Q60" s="24">
        <v>302.35595999999998</v>
      </c>
      <c r="R60" s="24">
        <v>105.89011000000001</v>
      </c>
      <c r="S60" s="24">
        <v>49.419560000000004</v>
      </c>
      <c r="T60" s="26">
        <f t="shared" si="5"/>
        <v>2313.8331859999998</v>
      </c>
      <c r="U60" s="26">
        <f t="shared" si="6"/>
        <v>2414.7333009999998</v>
      </c>
      <c r="V60" s="198"/>
      <c r="W60" s="26">
        <f t="shared" si="3"/>
        <v>0.24147333009999997</v>
      </c>
      <c r="X60" s="24">
        <v>19.609248000000001</v>
      </c>
      <c r="Y60" s="24">
        <v>16.102988</v>
      </c>
      <c r="Z60" s="24">
        <v>2.1757559999999998</v>
      </c>
      <c r="AA60" s="24">
        <v>1.21</v>
      </c>
    </row>
    <row r="61" spans="1:27" s="27" customFormat="1" x14ac:dyDescent="0.35">
      <c r="A61" s="5">
        <v>56</v>
      </c>
      <c r="B61" s="190"/>
      <c r="C61" s="23" t="s">
        <v>161</v>
      </c>
      <c r="D61" s="24">
        <v>4.4371600000000004</v>
      </c>
      <c r="E61" s="24">
        <v>5.8133400000000002</v>
      </c>
      <c r="F61" s="24">
        <v>11.530583999999999</v>
      </c>
      <c r="G61" s="24">
        <v>0.14499899999999999</v>
      </c>
      <c r="H61" s="24">
        <v>4.6168319999999996</v>
      </c>
      <c r="I61" s="24">
        <v>0.64795500000000006</v>
      </c>
      <c r="J61" s="24" t="s">
        <v>215</v>
      </c>
      <c r="K61" s="24">
        <v>18.403943999999999</v>
      </c>
      <c r="L61" s="24">
        <v>2.0772870000000001</v>
      </c>
      <c r="M61" s="25">
        <f t="shared" si="4"/>
        <v>47.672100999999998</v>
      </c>
      <c r="N61" s="24">
        <v>2.8274629999999998</v>
      </c>
      <c r="O61" s="24">
        <v>62.767861000000003</v>
      </c>
      <c r="P61" s="24">
        <v>132.26874000000001</v>
      </c>
      <c r="Q61" s="24">
        <v>57.13805</v>
      </c>
      <c r="R61" s="24">
        <v>14.93059</v>
      </c>
      <c r="S61" s="24">
        <v>10.21128</v>
      </c>
      <c r="T61" s="26">
        <f t="shared" si="5"/>
        <v>280.14398399999999</v>
      </c>
      <c r="U61" s="26">
        <f t="shared" si="6"/>
        <v>327.81608499999999</v>
      </c>
      <c r="V61" s="198"/>
      <c r="W61" s="26">
        <f t="shared" si="3"/>
        <v>3.2781608499999997E-2</v>
      </c>
      <c r="X61" s="24">
        <v>4.9023120000000002</v>
      </c>
      <c r="Y61" s="24">
        <v>17.280273999999999</v>
      </c>
      <c r="Z61" s="24">
        <v>1.518132</v>
      </c>
      <c r="AA61" s="24">
        <v>1.23</v>
      </c>
    </row>
    <row r="62" spans="1:27" s="27" customFormat="1" x14ac:dyDescent="0.35">
      <c r="A62" s="5">
        <v>57</v>
      </c>
      <c r="B62" s="190"/>
      <c r="C62" s="23" t="s">
        <v>162</v>
      </c>
      <c r="D62" s="24">
        <v>15.98109</v>
      </c>
      <c r="E62" s="24">
        <v>13.50792</v>
      </c>
      <c r="F62" s="24">
        <v>40.714294999999993</v>
      </c>
      <c r="G62" s="24">
        <v>5</v>
      </c>
      <c r="H62" s="24">
        <v>10.327756999999998</v>
      </c>
      <c r="I62" s="24">
        <v>1.5550919999999999</v>
      </c>
      <c r="J62" s="24" t="s">
        <v>215</v>
      </c>
      <c r="K62" s="24">
        <v>57.927168000000009</v>
      </c>
      <c r="L62" s="24">
        <v>5.9581100000000005</v>
      </c>
      <c r="M62" s="25">
        <f t="shared" si="4"/>
        <v>150.97143200000002</v>
      </c>
      <c r="N62" s="24">
        <v>12.087712999999997</v>
      </c>
      <c r="O62" s="24">
        <v>232.75017200000002</v>
      </c>
      <c r="P62" s="24">
        <v>473.20202999999998</v>
      </c>
      <c r="Q62" s="24">
        <v>204.83109000000002</v>
      </c>
      <c r="R62" s="24">
        <v>56.777280000000005</v>
      </c>
      <c r="S62" s="24">
        <v>45.799000000000007</v>
      </c>
      <c r="T62" s="26">
        <f t="shared" si="5"/>
        <v>1025.4472850000002</v>
      </c>
      <c r="U62" s="26">
        <f t="shared" si="6"/>
        <v>1176.4187170000002</v>
      </c>
      <c r="V62" s="198"/>
      <c r="W62" s="26">
        <f t="shared" si="3"/>
        <v>0.11764187170000003</v>
      </c>
      <c r="X62" s="24">
        <v>15.692726999999998</v>
      </c>
      <c r="Y62" s="24">
        <v>18</v>
      </c>
      <c r="Z62" s="24">
        <v>4.6803240000000006</v>
      </c>
      <c r="AA62" s="24">
        <v>0.47</v>
      </c>
    </row>
    <row r="63" spans="1:27" s="27" customFormat="1" x14ac:dyDescent="0.35">
      <c r="A63" s="5">
        <v>58</v>
      </c>
      <c r="B63" s="190"/>
      <c r="C63" s="23" t="s">
        <v>163</v>
      </c>
      <c r="D63" s="24">
        <v>46.017250000000004</v>
      </c>
      <c r="E63" s="24">
        <v>23.870160000000002</v>
      </c>
      <c r="F63" s="24">
        <v>118.50878</v>
      </c>
      <c r="G63" s="24">
        <v>6.4927330000000003</v>
      </c>
      <c r="H63" s="24">
        <v>18.118660999999999</v>
      </c>
      <c r="I63" s="24">
        <v>2.9334690000000001</v>
      </c>
      <c r="J63" s="24" t="s">
        <v>215</v>
      </c>
      <c r="K63" s="24">
        <v>152.69703600000003</v>
      </c>
      <c r="L63" s="24">
        <v>12.866297000000001</v>
      </c>
      <c r="M63" s="25">
        <f t="shared" si="4"/>
        <v>381.50438600000001</v>
      </c>
      <c r="N63" s="24">
        <v>37.646002999999993</v>
      </c>
      <c r="O63" s="24">
        <v>950.89735600000006</v>
      </c>
      <c r="P63" s="24">
        <v>1968.5015100000001</v>
      </c>
      <c r="Q63" s="24">
        <v>721.24360999999999</v>
      </c>
      <c r="R63" s="24">
        <v>226.51768999999999</v>
      </c>
      <c r="S63" s="24">
        <v>155.09872000000001</v>
      </c>
      <c r="T63" s="26">
        <f t="shared" si="5"/>
        <v>4059.9048890000004</v>
      </c>
      <c r="U63" s="26">
        <f t="shared" si="6"/>
        <v>4441.409275</v>
      </c>
      <c r="V63" s="198"/>
      <c r="W63" s="26">
        <f t="shared" si="3"/>
        <v>0.4441409275</v>
      </c>
      <c r="X63" s="24">
        <v>25.683852000000002</v>
      </c>
      <c r="Y63" s="24">
        <v>12.850199999999999</v>
      </c>
      <c r="Z63" s="24">
        <v>5.4009119999999999</v>
      </c>
      <c r="AA63" s="24">
        <v>1.42</v>
      </c>
    </row>
    <row r="64" spans="1:27" s="27" customFormat="1" x14ac:dyDescent="0.35">
      <c r="A64" s="5">
        <v>59</v>
      </c>
      <c r="B64" s="190"/>
      <c r="C64" s="23" t="s">
        <v>164</v>
      </c>
      <c r="D64" s="24">
        <v>22.466170000000002</v>
      </c>
      <c r="E64" s="24">
        <v>12.62898</v>
      </c>
      <c r="F64" s="24">
        <v>62.124716999999997</v>
      </c>
      <c r="G64" s="24">
        <v>2.9483130000000002</v>
      </c>
      <c r="H64" s="24">
        <v>9.221641</v>
      </c>
      <c r="I64" s="24">
        <v>1.2959100000000001</v>
      </c>
      <c r="J64" s="24" t="s">
        <v>215</v>
      </c>
      <c r="K64" s="24">
        <v>72.00282</v>
      </c>
      <c r="L64" s="24">
        <v>5.6843589999999997</v>
      </c>
      <c r="M64" s="25">
        <f t="shared" si="4"/>
        <v>188.37291000000002</v>
      </c>
      <c r="N64" s="24">
        <v>19.248972999999999</v>
      </c>
      <c r="O64" s="24">
        <v>761.03296400000011</v>
      </c>
      <c r="P64" s="24">
        <v>1411.4977199999998</v>
      </c>
      <c r="Q64" s="24">
        <v>447.69720000000001</v>
      </c>
      <c r="R64" s="24">
        <v>147.68852000000001</v>
      </c>
      <c r="S64" s="24">
        <v>84.519480000000001</v>
      </c>
      <c r="T64" s="26">
        <f t="shared" si="5"/>
        <v>2871.6848570000002</v>
      </c>
      <c r="U64" s="26">
        <f t="shared" si="6"/>
        <v>3060.0577670000002</v>
      </c>
      <c r="V64" s="198"/>
      <c r="W64" s="26">
        <f t="shared" si="3"/>
        <v>0.30600577670000001</v>
      </c>
      <c r="X64" s="24">
        <v>8.3392590000000002</v>
      </c>
      <c r="Y64" s="24">
        <v>10.310014000000001</v>
      </c>
      <c r="Z64" s="24">
        <v>2.0358360000000002</v>
      </c>
      <c r="AA64" s="24">
        <v>3.25</v>
      </c>
    </row>
    <row r="65" spans="1:29" s="27" customFormat="1" x14ac:dyDescent="0.35">
      <c r="A65" s="5">
        <v>60</v>
      </c>
      <c r="B65" s="190"/>
      <c r="C65" s="23" t="s">
        <v>165</v>
      </c>
      <c r="D65" s="24">
        <v>37.459870000000002</v>
      </c>
      <c r="E65" s="24">
        <v>20.446919999999999</v>
      </c>
      <c r="F65" s="24">
        <v>96.322260999999997</v>
      </c>
      <c r="G65" s="24">
        <v>5.3971850000000003</v>
      </c>
      <c r="H65" s="24">
        <v>14.78829</v>
      </c>
      <c r="I65" s="24">
        <v>3.015936</v>
      </c>
      <c r="J65" s="24" t="s">
        <v>215</v>
      </c>
      <c r="K65" s="24">
        <v>129.36139200000002</v>
      </c>
      <c r="L65" s="24">
        <v>12.512031</v>
      </c>
      <c r="M65" s="25">
        <f t="shared" si="4"/>
        <v>319.30388500000004</v>
      </c>
      <c r="N65" s="24">
        <v>29.052491</v>
      </c>
      <c r="O65" s="24">
        <v>749.56758200000013</v>
      </c>
      <c r="P65" s="24">
        <v>1531.7795099999998</v>
      </c>
      <c r="Q65" s="24">
        <v>550.04325999999992</v>
      </c>
      <c r="R65" s="24">
        <v>173.59074000000001</v>
      </c>
      <c r="S65" s="24">
        <v>119.41344000000001</v>
      </c>
      <c r="T65" s="26">
        <f t="shared" si="5"/>
        <v>3153.4470229999997</v>
      </c>
      <c r="U65" s="26">
        <f t="shared" si="6"/>
        <v>3472.750908</v>
      </c>
      <c r="V65" s="199"/>
      <c r="W65" s="26">
        <f t="shared" si="3"/>
        <v>0.34727509080000002</v>
      </c>
      <c r="X65" s="24">
        <v>10.497342</v>
      </c>
      <c r="Y65" s="24">
        <v>9.7603109999999997</v>
      </c>
      <c r="Z65" s="24">
        <v>4.9811519999999998</v>
      </c>
      <c r="AA65" s="24">
        <v>0.17</v>
      </c>
    </row>
    <row r="66" spans="1:29" s="27" customFormat="1" x14ac:dyDescent="0.35">
      <c r="A66" s="5">
        <v>1</v>
      </c>
      <c r="B66" s="192" t="s">
        <v>90</v>
      </c>
      <c r="C66" s="6" t="s">
        <v>166</v>
      </c>
      <c r="D66" s="7">
        <v>20.357300000000002</v>
      </c>
      <c r="E66" s="7">
        <v>10.03842</v>
      </c>
      <c r="F66" s="7">
        <v>68.395088000000001</v>
      </c>
      <c r="G66" s="7">
        <v>2.4649830000000001</v>
      </c>
      <c r="H66" s="7">
        <v>9.8949289999999994</v>
      </c>
      <c r="I66" s="7">
        <v>2.650725</v>
      </c>
      <c r="J66" s="7" t="s">
        <v>215</v>
      </c>
      <c r="K66" s="7">
        <v>65.458163999999996</v>
      </c>
      <c r="L66" s="7">
        <v>6.2479640000000005</v>
      </c>
      <c r="M66" s="2">
        <f t="shared" si="4"/>
        <v>185.50757300000001</v>
      </c>
      <c r="N66" s="7">
        <v>19.286013999999998</v>
      </c>
      <c r="O66" s="7">
        <v>397.33529300000004</v>
      </c>
      <c r="P66" s="7">
        <v>944.86178999999993</v>
      </c>
      <c r="Q66" s="7">
        <v>373.38031999999993</v>
      </c>
      <c r="R66" s="7">
        <v>124.76759000000001</v>
      </c>
      <c r="S66" s="7">
        <v>84.606200000000001</v>
      </c>
      <c r="T66" s="8">
        <f t="shared" si="5"/>
        <v>1944.2372069999999</v>
      </c>
      <c r="U66" s="2">
        <f t="shared" si="6"/>
        <v>2129.74478</v>
      </c>
      <c r="V66" s="200">
        <f>AVERAGE(U66:U115)</f>
        <v>3815.2204304600004</v>
      </c>
      <c r="W66" s="2">
        <f t="shared" si="3"/>
        <v>0.21297447799999999</v>
      </c>
      <c r="X66" s="7">
        <v>9.0586199999999995</v>
      </c>
      <c r="Y66" s="7">
        <v>2.6226089999999997</v>
      </c>
      <c r="Z66" s="7">
        <v>4.1346360000000004</v>
      </c>
      <c r="AA66" s="7" t="s">
        <v>215</v>
      </c>
      <c r="AB66" s="132">
        <f>MIN(U66:U115)</f>
        <v>403.88143100000002</v>
      </c>
      <c r="AC66" s="132">
        <f>MAX(U66:U115)</f>
        <v>12596.608303000001</v>
      </c>
    </row>
    <row r="67" spans="1:29" s="27" customFormat="1" x14ac:dyDescent="0.35">
      <c r="A67" s="5">
        <v>2</v>
      </c>
      <c r="B67" s="192"/>
      <c r="C67" s="6" t="s">
        <v>167</v>
      </c>
      <c r="D67" s="7">
        <v>31.425820000000005</v>
      </c>
      <c r="E67" s="7">
        <v>23.191679999999998</v>
      </c>
      <c r="F67" s="7">
        <v>78.570582000000002</v>
      </c>
      <c r="G67" s="7">
        <v>4.2694149999999995</v>
      </c>
      <c r="H67" s="7">
        <v>14.944588999999999</v>
      </c>
      <c r="I67" s="7">
        <v>2.9334690000000001</v>
      </c>
      <c r="J67" s="7">
        <v>0.11</v>
      </c>
      <c r="K67" s="7">
        <v>134.49036000000001</v>
      </c>
      <c r="L67" s="7">
        <v>14.557112</v>
      </c>
      <c r="M67" s="2">
        <f t="shared" si="4"/>
        <v>304.49302700000004</v>
      </c>
      <c r="N67" s="7">
        <v>27.620238999999998</v>
      </c>
      <c r="O67" s="7">
        <v>322.31435200000004</v>
      </c>
      <c r="P67" s="7">
        <v>790.32938999999999</v>
      </c>
      <c r="Q67" s="7">
        <v>431.70495999999997</v>
      </c>
      <c r="R67" s="7">
        <v>114.99089000000001</v>
      </c>
      <c r="S67" s="7">
        <v>111.95552000000001</v>
      </c>
      <c r="T67" s="8">
        <f t="shared" si="5"/>
        <v>1798.9153510000001</v>
      </c>
      <c r="U67" s="2">
        <f t="shared" si="6"/>
        <v>2103.4083780000001</v>
      </c>
      <c r="V67" s="201"/>
      <c r="W67" s="2">
        <f t="shared" si="3"/>
        <v>0.21034083780000001</v>
      </c>
      <c r="X67" s="7">
        <v>3.8099489999999996</v>
      </c>
      <c r="Y67" s="7">
        <v>24.898235999999997</v>
      </c>
      <c r="Z67" s="7">
        <v>6.7231559999999995</v>
      </c>
      <c r="AA67" s="7" t="s">
        <v>215</v>
      </c>
    </row>
    <row r="68" spans="1:29" s="27" customFormat="1" x14ac:dyDescent="0.35">
      <c r="A68" s="5">
        <v>3</v>
      </c>
      <c r="B68" s="192"/>
      <c r="C68" s="6" t="s">
        <v>168</v>
      </c>
      <c r="D68" s="7">
        <v>4.7541000000000002</v>
      </c>
      <c r="E68" s="7">
        <v>4.5180600000000002</v>
      </c>
      <c r="F68" s="7">
        <v>11.789283000000001</v>
      </c>
      <c r="G68" s="7">
        <v>4</v>
      </c>
      <c r="H68" s="7">
        <v>2.921589</v>
      </c>
      <c r="I68" s="7">
        <v>0.35342999999999997</v>
      </c>
      <c r="J68" s="7" t="s">
        <v>215</v>
      </c>
      <c r="K68" s="7">
        <v>20.597100000000001</v>
      </c>
      <c r="L68" s="7">
        <v>2.1739050000000004</v>
      </c>
      <c r="M68" s="2">
        <f t="shared" si="4"/>
        <v>51.107467</v>
      </c>
      <c r="N68" s="7">
        <v>4.1732859999999992</v>
      </c>
      <c r="O68" s="7">
        <v>74.452048000000005</v>
      </c>
      <c r="P68" s="7">
        <v>163.83183</v>
      </c>
      <c r="Q68" s="7">
        <v>74.552059999999997</v>
      </c>
      <c r="R68" s="7">
        <v>18.756779999999999</v>
      </c>
      <c r="S68" s="7">
        <v>17.007960000000001</v>
      </c>
      <c r="T68" s="8">
        <f t="shared" si="5"/>
        <v>352.77396400000003</v>
      </c>
      <c r="U68" s="2">
        <f t="shared" si="6"/>
        <v>403.88143100000002</v>
      </c>
      <c r="V68" s="201"/>
      <c r="W68" s="2">
        <f t="shared" si="3"/>
        <v>4.0388143100000003E-2</v>
      </c>
      <c r="X68" s="7">
        <v>1.3321499999999999</v>
      </c>
      <c r="Y68" s="7">
        <v>9.9394349999999996</v>
      </c>
      <c r="Z68" s="7">
        <v>1.0144199999999999</v>
      </c>
      <c r="AA68" s="7">
        <v>0.45</v>
      </c>
    </row>
    <row r="69" spans="1:29" s="27" customFormat="1" x14ac:dyDescent="0.35">
      <c r="A69" s="5">
        <v>4</v>
      </c>
      <c r="B69" s="192"/>
      <c r="C69" s="6" t="s">
        <v>169</v>
      </c>
      <c r="D69" s="7">
        <v>17.261040000000001</v>
      </c>
      <c r="E69" s="7">
        <v>12.19722</v>
      </c>
      <c r="F69" s="7">
        <v>47.957867</v>
      </c>
      <c r="G69" s="7">
        <v>2.078319</v>
      </c>
      <c r="H69" s="7">
        <v>8.7767900000000001</v>
      </c>
      <c r="I69" s="7">
        <v>1.6611209999999998</v>
      </c>
      <c r="J69" s="7" t="s">
        <v>215</v>
      </c>
      <c r="K69" s="7">
        <v>64.483428000000004</v>
      </c>
      <c r="L69" s="7">
        <v>6.9564960000000005</v>
      </c>
      <c r="M69" s="2">
        <f t="shared" si="4"/>
        <v>161.37228099999999</v>
      </c>
      <c r="N69" s="7">
        <v>15.890588999999999</v>
      </c>
      <c r="O69" s="7">
        <v>345.90153100000003</v>
      </c>
      <c r="P69" s="7">
        <v>737.95328999999992</v>
      </c>
      <c r="Q69" s="7">
        <v>287.89238999999998</v>
      </c>
      <c r="R69" s="7">
        <v>88.557590000000005</v>
      </c>
      <c r="S69" s="7">
        <v>65.842160000000007</v>
      </c>
      <c r="T69" s="8">
        <f t="shared" si="5"/>
        <v>1542.0375499999998</v>
      </c>
      <c r="U69" s="2">
        <f t="shared" si="6"/>
        <v>1703.4098309999997</v>
      </c>
      <c r="V69" s="201"/>
      <c r="W69" s="2">
        <f t="shared" si="3"/>
        <v>0.17034098309999998</v>
      </c>
      <c r="X69" s="7">
        <v>7.3534679999999994</v>
      </c>
      <c r="Y69" s="7">
        <v>14.302662</v>
      </c>
      <c r="Z69" s="7">
        <v>4.3375200000000005</v>
      </c>
      <c r="AA69" s="7">
        <v>1.35</v>
      </c>
    </row>
    <row r="70" spans="1:29" s="27" customFormat="1" x14ac:dyDescent="0.35">
      <c r="A70" s="5">
        <v>5</v>
      </c>
      <c r="B70" s="192"/>
      <c r="C70" s="6" t="s">
        <v>170</v>
      </c>
      <c r="D70" s="7">
        <v>31.572099999999999</v>
      </c>
      <c r="E70" s="7">
        <v>29.344260000000002</v>
      </c>
      <c r="F70" s="7">
        <v>85.666326000000012</v>
      </c>
      <c r="G70" s="7">
        <v>6</v>
      </c>
      <c r="H70" s="7">
        <v>21.545216</v>
      </c>
      <c r="I70" s="7">
        <v>3.5107379999999999</v>
      </c>
      <c r="J70" s="7" t="s">
        <v>89</v>
      </c>
      <c r="K70" s="7">
        <v>126.95936400000001</v>
      </c>
      <c r="L70" s="7">
        <v>15.925867000000002</v>
      </c>
      <c r="M70" s="2">
        <f t="shared" ref="M70:M101" si="7">SUM(D70:L70)</f>
        <v>320.52387100000004</v>
      </c>
      <c r="N70" s="7">
        <v>28.706774999999997</v>
      </c>
      <c r="O70" s="7">
        <v>430.18521700000008</v>
      </c>
      <c r="P70" s="7">
        <v>979.69266000000005</v>
      </c>
      <c r="Q70" s="7">
        <v>520.84887000000003</v>
      </c>
      <c r="R70" s="7">
        <v>133.86837</v>
      </c>
      <c r="S70" s="7">
        <v>114.93652000000002</v>
      </c>
      <c r="T70" s="8">
        <f t="shared" ref="T70:T101" si="8">SUM(N70:S70)</f>
        <v>2208.2384120000002</v>
      </c>
      <c r="U70" s="2">
        <f t="shared" ref="U70:U101" si="9">M70+T70</f>
        <v>2528.762283</v>
      </c>
      <c r="V70" s="201"/>
      <c r="W70" s="2">
        <f t="shared" si="3"/>
        <v>0.25287622830000001</v>
      </c>
      <c r="X70" s="7">
        <v>8.4191880000000001</v>
      </c>
      <c r="Y70" s="7">
        <v>50</v>
      </c>
      <c r="Z70" s="7">
        <v>9</v>
      </c>
      <c r="AA70" s="7">
        <v>1.44</v>
      </c>
    </row>
    <row r="71" spans="1:29" s="27" customFormat="1" x14ac:dyDescent="0.35">
      <c r="A71" s="5">
        <v>6</v>
      </c>
      <c r="B71" s="192"/>
      <c r="C71" s="6" t="s">
        <v>171</v>
      </c>
      <c r="D71" s="7">
        <v>35.765460000000004</v>
      </c>
      <c r="E71" s="7">
        <v>35.928600000000003</v>
      </c>
      <c r="F71" s="7">
        <v>99.673029</v>
      </c>
      <c r="G71" s="7">
        <v>4</v>
      </c>
      <c r="H71" s="7">
        <v>28.362257</v>
      </c>
      <c r="I71" s="7">
        <v>5.054049</v>
      </c>
      <c r="J71" s="7">
        <v>0.84</v>
      </c>
      <c r="K71" s="7">
        <v>150.26019600000004</v>
      </c>
      <c r="L71" s="7">
        <v>21.771256000000001</v>
      </c>
      <c r="M71" s="2">
        <f t="shared" si="7"/>
        <v>381.65484700000002</v>
      </c>
      <c r="N71" s="7">
        <v>33.472716999999996</v>
      </c>
      <c r="O71" s="7">
        <v>285.70098200000007</v>
      </c>
      <c r="P71" s="7">
        <v>763.33202999999992</v>
      </c>
      <c r="Q71" s="7">
        <v>525.07141999999999</v>
      </c>
      <c r="R71" s="7">
        <v>134.78569000000002</v>
      </c>
      <c r="S71" s="7">
        <v>128.92012000000003</v>
      </c>
      <c r="T71" s="8">
        <f t="shared" si="8"/>
        <v>1871.2829589999999</v>
      </c>
      <c r="U71" s="2">
        <f t="shared" si="9"/>
        <v>2252.9378059999999</v>
      </c>
      <c r="V71" s="201"/>
      <c r="W71" s="2">
        <f t="shared" si="3"/>
        <v>0.22529378059999999</v>
      </c>
      <c r="X71" s="7">
        <v>16.332159000000001</v>
      </c>
      <c r="Y71" s="7">
        <v>71</v>
      </c>
      <c r="Z71" s="7">
        <v>11</v>
      </c>
      <c r="AA71" s="7">
        <v>2.2400000000000002</v>
      </c>
    </row>
    <row r="72" spans="1:29" s="27" customFormat="1" x14ac:dyDescent="0.35">
      <c r="A72" s="5">
        <v>7</v>
      </c>
      <c r="B72" s="192"/>
      <c r="C72" s="6" t="s">
        <v>172</v>
      </c>
      <c r="D72" s="7">
        <v>35.082820000000005</v>
      </c>
      <c r="E72" s="7">
        <v>30.500760000000003</v>
      </c>
      <c r="F72" s="7">
        <v>91.641041000000001</v>
      </c>
      <c r="G72" s="7">
        <v>3</v>
      </c>
      <c r="H72" s="7">
        <v>21.737583999999998</v>
      </c>
      <c r="I72" s="7">
        <v>3.3458039999999998</v>
      </c>
      <c r="J72" s="7" t="s">
        <v>89</v>
      </c>
      <c r="K72" s="7">
        <v>138.98110800000001</v>
      </c>
      <c r="L72" s="7">
        <v>16.505575</v>
      </c>
      <c r="M72" s="2">
        <f t="shared" si="7"/>
        <v>340.79469200000005</v>
      </c>
      <c r="N72" s="7">
        <v>30.867499999999996</v>
      </c>
      <c r="O72" s="7">
        <v>498.554486</v>
      </c>
      <c r="P72" s="7">
        <v>1143.52449</v>
      </c>
      <c r="Q72" s="7">
        <v>570.08700999999996</v>
      </c>
      <c r="R72" s="7">
        <v>150.50083000000001</v>
      </c>
      <c r="S72" s="7">
        <v>124.10716000000001</v>
      </c>
      <c r="T72" s="8">
        <f t="shared" si="8"/>
        <v>2517.6414760000002</v>
      </c>
      <c r="U72" s="2">
        <f t="shared" si="9"/>
        <v>2858.4361680000002</v>
      </c>
      <c r="V72" s="201"/>
      <c r="W72" s="2">
        <f t="shared" si="3"/>
        <v>0.28584361680000003</v>
      </c>
      <c r="X72" s="7">
        <v>6.6873929999999993</v>
      </c>
      <c r="Y72" s="7">
        <v>58</v>
      </c>
      <c r="Z72" s="7">
        <v>8</v>
      </c>
      <c r="AA72" s="7" t="s">
        <v>89</v>
      </c>
    </row>
    <row r="73" spans="1:29" s="27" customFormat="1" x14ac:dyDescent="0.35">
      <c r="A73" s="5">
        <v>8</v>
      </c>
      <c r="B73" s="192"/>
      <c r="C73" s="6" t="s">
        <v>173</v>
      </c>
      <c r="D73" s="7">
        <v>33.315269999999998</v>
      </c>
      <c r="E73" s="7">
        <v>31.950239999999997</v>
      </c>
      <c r="F73" s="7">
        <v>87.292434</v>
      </c>
      <c r="G73" s="7">
        <v>3.0933120000000001</v>
      </c>
      <c r="H73" s="7">
        <v>21.076319000000002</v>
      </c>
      <c r="I73" s="7">
        <v>2.9452499999999997</v>
      </c>
      <c r="J73" s="7">
        <v>0.73</v>
      </c>
      <c r="K73" s="7">
        <v>133.31835600000002</v>
      </c>
      <c r="L73" s="7">
        <v>14.895275</v>
      </c>
      <c r="M73" s="2">
        <f t="shared" si="7"/>
        <v>328.61645600000003</v>
      </c>
      <c r="N73" s="7">
        <v>29.348818999999999</v>
      </c>
      <c r="O73" s="7">
        <v>484.81353200000007</v>
      </c>
      <c r="P73" s="7">
        <v>1073.1603299999999</v>
      </c>
      <c r="Q73" s="7">
        <v>527.40183999999999</v>
      </c>
      <c r="R73" s="7">
        <v>138.78086000000002</v>
      </c>
      <c r="S73" s="7">
        <v>119.00152000000001</v>
      </c>
      <c r="T73" s="8">
        <f t="shared" si="8"/>
        <v>2372.5069009999997</v>
      </c>
      <c r="U73" s="2">
        <f t="shared" si="9"/>
        <v>2701.1233569999999</v>
      </c>
      <c r="V73" s="201"/>
      <c r="W73" s="2">
        <f t="shared" si="3"/>
        <v>0.27011233569999998</v>
      </c>
      <c r="X73" s="7">
        <v>2.8508010000000001</v>
      </c>
      <c r="Y73" s="7">
        <v>66</v>
      </c>
      <c r="Z73" s="7">
        <v>9</v>
      </c>
      <c r="AA73" s="7" t="s">
        <v>89</v>
      </c>
    </row>
    <row r="74" spans="1:29" s="27" customFormat="1" x14ac:dyDescent="0.35">
      <c r="A74" s="5">
        <v>9</v>
      </c>
      <c r="B74" s="192"/>
      <c r="C74" s="6" t="s">
        <v>174</v>
      </c>
      <c r="D74" s="7">
        <v>24.965120000000002</v>
      </c>
      <c r="E74" s="7">
        <v>24.486960000000003</v>
      </c>
      <c r="F74" s="7">
        <v>66.461005</v>
      </c>
      <c r="G74" s="7">
        <v>3.109423</v>
      </c>
      <c r="H74" s="7">
        <v>16.711970000000001</v>
      </c>
      <c r="I74" s="7">
        <v>3.1101839999999998</v>
      </c>
      <c r="J74" s="7" t="s">
        <v>89</v>
      </c>
      <c r="K74" s="7">
        <v>106.51311600000001</v>
      </c>
      <c r="L74" s="7">
        <v>14.911378000000001</v>
      </c>
      <c r="M74" s="2">
        <f t="shared" si="7"/>
        <v>260.26915600000007</v>
      </c>
      <c r="N74" s="7">
        <v>22.286334999999998</v>
      </c>
      <c r="O74" s="7">
        <v>203.51782400000002</v>
      </c>
      <c r="P74" s="7">
        <v>529.6246799999999</v>
      </c>
      <c r="Q74" s="7">
        <v>353.06931999999995</v>
      </c>
      <c r="R74" s="7">
        <v>83.451980000000006</v>
      </c>
      <c r="S74" s="7">
        <v>83.251199999999997</v>
      </c>
      <c r="T74" s="8">
        <f t="shared" si="8"/>
        <v>1275.2013389999997</v>
      </c>
      <c r="U74" s="2">
        <f t="shared" si="9"/>
        <v>1535.4704949999998</v>
      </c>
      <c r="V74" s="201"/>
      <c r="W74" s="2">
        <f t="shared" si="3"/>
        <v>0.15354704949999998</v>
      </c>
      <c r="X74" s="7">
        <v>9.1651919999999993</v>
      </c>
      <c r="Y74" s="7">
        <v>41</v>
      </c>
      <c r="Z74" s="7">
        <v>7</v>
      </c>
      <c r="AA74" s="7">
        <v>1.2</v>
      </c>
    </row>
    <row r="75" spans="1:29" s="27" customFormat="1" x14ac:dyDescent="0.35">
      <c r="A75" s="5">
        <v>10</v>
      </c>
      <c r="B75" s="192"/>
      <c r="C75" s="6" t="s">
        <v>175</v>
      </c>
      <c r="D75" s="7">
        <v>22.844059999999999</v>
      </c>
      <c r="E75" s="7">
        <v>21.202500000000001</v>
      </c>
      <c r="F75" s="7">
        <v>60.030486999999994</v>
      </c>
      <c r="G75" s="7">
        <v>3</v>
      </c>
      <c r="H75" s="7">
        <v>14.319393</v>
      </c>
      <c r="I75" s="7">
        <v>2.5564769999999997</v>
      </c>
      <c r="J75" s="7" t="s">
        <v>89</v>
      </c>
      <c r="K75" s="7">
        <v>92.692751999999999</v>
      </c>
      <c r="L75" s="7">
        <v>12.109456</v>
      </c>
      <c r="M75" s="2">
        <f t="shared" si="7"/>
        <v>228.75512499999999</v>
      </c>
      <c r="N75" s="7">
        <v>19.631729999999997</v>
      </c>
      <c r="O75" s="7">
        <v>236.52820500000001</v>
      </c>
      <c r="P75" s="7">
        <v>584.26073999999994</v>
      </c>
      <c r="Q75" s="7">
        <v>327.78746999999998</v>
      </c>
      <c r="R75" s="7">
        <v>81.689760000000007</v>
      </c>
      <c r="S75" s="7">
        <v>74.991120000000009</v>
      </c>
      <c r="T75" s="8">
        <f t="shared" si="8"/>
        <v>1324.8890249999999</v>
      </c>
      <c r="U75" s="2">
        <f t="shared" si="9"/>
        <v>1553.6441499999999</v>
      </c>
      <c r="V75" s="201"/>
      <c r="W75" s="2">
        <f t="shared" si="3"/>
        <v>0.15536441499999998</v>
      </c>
      <c r="X75" s="7">
        <v>6.8472509999999991</v>
      </c>
      <c r="Y75" s="7">
        <v>45</v>
      </c>
      <c r="Z75" s="7">
        <v>8.1923159999999999</v>
      </c>
      <c r="AA75" s="7">
        <v>1.1000000000000001</v>
      </c>
    </row>
    <row r="76" spans="1:29" s="27" customFormat="1" x14ac:dyDescent="0.35">
      <c r="A76" s="5">
        <v>11</v>
      </c>
      <c r="B76" s="192"/>
      <c r="C76" s="6" t="s">
        <v>176</v>
      </c>
      <c r="D76" s="7">
        <v>35.241289999999999</v>
      </c>
      <c r="E76" s="7">
        <v>33.168420000000005</v>
      </c>
      <c r="F76" s="7">
        <v>88.980136999999999</v>
      </c>
      <c r="G76" s="7">
        <v>4</v>
      </c>
      <c r="H76" s="7">
        <v>23.180344000000002</v>
      </c>
      <c r="I76" s="7">
        <v>3.8877299999999995</v>
      </c>
      <c r="J76" s="7">
        <v>0.6</v>
      </c>
      <c r="K76" s="7">
        <v>147.13872000000001</v>
      </c>
      <c r="L76" s="7">
        <v>19.098158000000002</v>
      </c>
      <c r="M76" s="2">
        <f t="shared" si="7"/>
        <v>355.29479900000001</v>
      </c>
      <c r="N76" s="7">
        <v>29.484635999999998</v>
      </c>
      <c r="O76" s="7">
        <v>267.49640600000004</v>
      </c>
      <c r="P76" s="7">
        <v>706.54289999999992</v>
      </c>
      <c r="Q76" s="7">
        <v>462.12869999999998</v>
      </c>
      <c r="R76" s="7">
        <v>111.44231000000001</v>
      </c>
      <c r="S76" s="7">
        <v>112.11812000000002</v>
      </c>
      <c r="T76" s="8">
        <f t="shared" si="8"/>
        <v>1689.213072</v>
      </c>
      <c r="U76" s="2">
        <f t="shared" si="9"/>
        <v>2044.507871</v>
      </c>
      <c r="V76" s="201"/>
      <c r="W76" s="2">
        <f t="shared" si="3"/>
        <v>0.2044507871</v>
      </c>
      <c r="X76" s="7">
        <v>9.4049789999999991</v>
      </c>
      <c r="Y76" s="7">
        <v>61</v>
      </c>
      <c r="Z76" s="7">
        <v>9</v>
      </c>
      <c r="AA76" s="7">
        <v>0.54</v>
      </c>
    </row>
    <row r="77" spans="1:29" s="27" customFormat="1" x14ac:dyDescent="0.35">
      <c r="A77" s="5">
        <v>12</v>
      </c>
      <c r="B77" s="192"/>
      <c r="C77" s="6" t="s">
        <v>177</v>
      </c>
      <c r="D77" s="7">
        <v>16.419930000000001</v>
      </c>
      <c r="E77" s="7">
        <v>11.7963</v>
      </c>
      <c r="F77" s="7">
        <v>48.795558999999997</v>
      </c>
      <c r="G77" s="7">
        <v>2.158874</v>
      </c>
      <c r="H77" s="7">
        <v>8.2958700000000007</v>
      </c>
      <c r="I77" s="7">
        <v>1.0249469999999998</v>
      </c>
      <c r="J77" s="7" t="s">
        <v>89</v>
      </c>
      <c r="K77" s="7">
        <v>52.450080000000007</v>
      </c>
      <c r="L77" s="7">
        <v>4.7986940000000002</v>
      </c>
      <c r="M77" s="2">
        <f t="shared" si="7"/>
        <v>145.74025400000002</v>
      </c>
      <c r="N77" s="7">
        <v>15.618955</v>
      </c>
      <c r="O77" s="7">
        <v>745.90624500000013</v>
      </c>
      <c r="P77" s="7">
        <v>1360.7707799999998</v>
      </c>
      <c r="Q77" s="7">
        <v>420.26665999999994</v>
      </c>
      <c r="R77" s="7">
        <v>134.83396999999999</v>
      </c>
      <c r="S77" s="7">
        <v>71.142920000000004</v>
      </c>
      <c r="T77" s="8">
        <f t="shared" si="8"/>
        <v>2748.53953</v>
      </c>
      <c r="U77" s="2">
        <f t="shared" si="9"/>
        <v>2894.2797839999998</v>
      </c>
      <c r="V77" s="201"/>
      <c r="W77" s="2">
        <f t="shared" si="3"/>
        <v>0.28942797840000001</v>
      </c>
      <c r="X77" s="7">
        <v>6.6341070000000002</v>
      </c>
      <c r="Y77" s="7">
        <v>11</v>
      </c>
      <c r="Z77" s="7">
        <v>1.8469440000000001</v>
      </c>
      <c r="AA77" s="7">
        <v>1.59</v>
      </c>
    </row>
    <row r="78" spans="1:29" s="27" customFormat="1" x14ac:dyDescent="0.35">
      <c r="A78" s="5">
        <v>13</v>
      </c>
      <c r="B78" s="192"/>
      <c r="C78" s="6" t="s">
        <v>178</v>
      </c>
      <c r="D78" s="7">
        <v>13.652800000000001</v>
      </c>
      <c r="E78" s="7">
        <v>9.4678799999999992</v>
      </c>
      <c r="F78" s="7">
        <v>40.936036999999999</v>
      </c>
      <c r="G78" s="7">
        <v>4</v>
      </c>
      <c r="H78" s="7">
        <v>7.0815469999999996</v>
      </c>
      <c r="I78" s="7">
        <v>1.0485089999999999</v>
      </c>
      <c r="J78" s="7" t="s">
        <v>89</v>
      </c>
      <c r="K78" s="7">
        <v>42.760740000000006</v>
      </c>
      <c r="L78" s="7">
        <v>4.0096470000000002</v>
      </c>
      <c r="M78" s="2">
        <f t="shared" si="7"/>
        <v>122.95715999999999</v>
      </c>
      <c r="N78" s="7">
        <v>12.408735</v>
      </c>
      <c r="O78" s="7">
        <v>639.15857900000003</v>
      </c>
      <c r="P78" s="7">
        <v>1160.68797</v>
      </c>
      <c r="Q78" s="7">
        <v>339.57854000000003</v>
      </c>
      <c r="R78" s="7">
        <v>109.63181</v>
      </c>
      <c r="S78" s="7">
        <v>56.205400000000004</v>
      </c>
      <c r="T78" s="8">
        <f t="shared" si="8"/>
        <v>2317.6710339999995</v>
      </c>
      <c r="U78" s="2">
        <f t="shared" si="9"/>
        <v>2440.6281939999994</v>
      </c>
      <c r="V78" s="201"/>
      <c r="W78" s="2">
        <f t="shared" si="3"/>
        <v>0.24406281939999994</v>
      </c>
      <c r="X78" s="7">
        <v>6.7673220000000001</v>
      </c>
      <c r="Y78" s="7">
        <v>8</v>
      </c>
      <c r="Z78" s="7">
        <v>1.2382919999999999</v>
      </c>
      <c r="AA78" s="7">
        <v>0.74</v>
      </c>
    </row>
    <row r="79" spans="1:29" s="27" customFormat="1" x14ac:dyDescent="0.35">
      <c r="A79" s="5">
        <v>14</v>
      </c>
      <c r="B79" s="192"/>
      <c r="C79" s="6" t="s">
        <v>179</v>
      </c>
      <c r="D79" s="7">
        <v>23.514510000000001</v>
      </c>
      <c r="E79" s="7">
        <v>15.882600000000002</v>
      </c>
      <c r="F79" s="7">
        <v>61.939931999999999</v>
      </c>
      <c r="G79" s="7">
        <v>4</v>
      </c>
      <c r="H79" s="7">
        <v>10.820699999999999</v>
      </c>
      <c r="I79" s="7">
        <v>1.896741</v>
      </c>
      <c r="J79" s="7" t="s">
        <v>89</v>
      </c>
      <c r="K79" s="7">
        <v>81.854616000000007</v>
      </c>
      <c r="L79" s="7">
        <v>8.1320150000000009</v>
      </c>
      <c r="M79" s="2">
        <f t="shared" si="7"/>
        <v>208.04111400000002</v>
      </c>
      <c r="N79" s="7">
        <v>18.471111999999998</v>
      </c>
      <c r="O79" s="7">
        <v>514.49807699999997</v>
      </c>
      <c r="P79" s="7">
        <v>1110.6481799999999</v>
      </c>
      <c r="Q79" s="7">
        <v>403.39783999999997</v>
      </c>
      <c r="R79" s="7">
        <v>124.12788</v>
      </c>
      <c r="S79" s="7">
        <v>77.668600000000012</v>
      </c>
      <c r="T79" s="8">
        <f t="shared" si="8"/>
        <v>2248.8116889999997</v>
      </c>
      <c r="U79" s="2">
        <f t="shared" si="9"/>
        <v>2456.8528029999998</v>
      </c>
      <c r="V79" s="201"/>
      <c r="W79" s="2">
        <f t="shared" si="3"/>
        <v>0.24568528029999998</v>
      </c>
      <c r="X79" s="7">
        <v>28.428080999999999</v>
      </c>
      <c r="Y79" s="7">
        <v>17</v>
      </c>
      <c r="Z79" s="7">
        <v>3.0782400000000001</v>
      </c>
      <c r="AA79" s="7" t="s">
        <v>89</v>
      </c>
    </row>
    <row r="80" spans="1:29" s="27" customFormat="1" x14ac:dyDescent="0.35">
      <c r="A80" s="5">
        <v>15</v>
      </c>
      <c r="B80" s="192"/>
      <c r="C80" s="6" t="s">
        <v>180</v>
      </c>
      <c r="D80" s="7">
        <v>37.179500000000004</v>
      </c>
      <c r="E80" s="7">
        <v>29.46762</v>
      </c>
      <c r="F80" s="7">
        <v>85.185885000000013</v>
      </c>
      <c r="G80" s="7">
        <v>4.6238570000000001</v>
      </c>
      <c r="H80" s="7">
        <v>17.55358</v>
      </c>
      <c r="I80" s="7">
        <v>2.9805929999999994</v>
      </c>
      <c r="J80" s="7" t="s">
        <v>89</v>
      </c>
      <c r="K80" s="7">
        <v>149.4015</v>
      </c>
      <c r="L80" s="7">
        <v>16.972562</v>
      </c>
      <c r="M80" s="2">
        <f t="shared" si="7"/>
        <v>343.36509699999999</v>
      </c>
      <c r="N80" s="7">
        <v>28.299323999999999</v>
      </c>
      <c r="O80" s="7">
        <v>327.71154200000001</v>
      </c>
      <c r="P80" s="7">
        <v>847.53080999999986</v>
      </c>
      <c r="Q80" s="7">
        <v>465.62432999999999</v>
      </c>
      <c r="R80" s="7">
        <v>116.78932000000002</v>
      </c>
      <c r="S80" s="7">
        <v>109.22384000000001</v>
      </c>
      <c r="T80" s="8">
        <f t="shared" si="8"/>
        <v>1895.1791660000001</v>
      </c>
      <c r="U80" s="2">
        <f t="shared" si="9"/>
        <v>2238.5442630000002</v>
      </c>
      <c r="V80" s="201"/>
      <c r="W80" s="2">
        <f t="shared" si="3"/>
        <v>0.22385442630000002</v>
      </c>
      <c r="X80" s="7">
        <v>4.1829510000000001</v>
      </c>
      <c r="Y80" s="7">
        <v>49</v>
      </c>
      <c r="Z80" s="7">
        <v>7.7095919999999998</v>
      </c>
      <c r="AA80" s="7" t="s">
        <v>89</v>
      </c>
    </row>
    <row r="81" spans="1:27" s="27" customFormat="1" x14ac:dyDescent="0.35">
      <c r="A81" s="5">
        <v>16</v>
      </c>
      <c r="B81" s="192"/>
      <c r="C81" s="6" t="s">
        <v>181</v>
      </c>
      <c r="D81" s="7">
        <v>35.460709999999999</v>
      </c>
      <c r="E81" s="7">
        <v>32.860019999999999</v>
      </c>
      <c r="F81" s="7">
        <v>92.946854999999999</v>
      </c>
      <c r="G81" s="7">
        <v>4.8171889999999999</v>
      </c>
      <c r="H81" s="7">
        <v>23.252481999999997</v>
      </c>
      <c r="I81" s="7">
        <v>4.2293789999999998</v>
      </c>
      <c r="J81" s="7" t="s">
        <v>89</v>
      </c>
      <c r="K81" s="7">
        <v>139.94424000000001</v>
      </c>
      <c r="L81" s="7">
        <v>18.486244000000003</v>
      </c>
      <c r="M81" s="2">
        <f t="shared" si="7"/>
        <v>351.997119</v>
      </c>
      <c r="N81" s="7">
        <v>30.213108999999996</v>
      </c>
      <c r="O81" s="7">
        <v>582.0213</v>
      </c>
      <c r="P81" s="7">
        <v>1193.48793</v>
      </c>
      <c r="Q81" s="7">
        <v>540.5933</v>
      </c>
      <c r="R81" s="7">
        <v>139.98786000000001</v>
      </c>
      <c r="S81" s="7">
        <v>115.8254</v>
      </c>
      <c r="T81" s="8">
        <f t="shared" si="8"/>
        <v>2602.1288990000003</v>
      </c>
      <c r="U81" s="2">
        <f t="shared" si="9"/>
        <v>2954.1260180000004</v>
      </c>
      <c r="V81" s="201"/>
      <c r="W81" s="2">
        <f t="shared" si="3"/>
        <v>0.29541260180000006</v>
      </c>
      <c r="X81" s="7">
        <v>12.175851</v>
      </c>
      <c r="Y81" s="7">
        <v>51</v>
      </c>
      <c r="Z81" s="7">
        <v>8</v>
      </c>
      <c r="AA81" s="7" t="s">
        <v>89</v>
      </c>
    </row>
    <row r="82" spans="1:27" s="27" customFormat="1" x14ac:dyDescent="0.35">
      <c r="A82" s="5">
        <v>17</v>
      </c>
      <c r="B82" s="192"/>
      <c r="C82" s="6" t="s">
        <v>182</v>
      </c>
      <c r="D82" s="7">
        <v>24.038679999999999</v>
      </c>
      <c r="E82" s="7">
        <v>15.68214</v>
      </c>
      <c r="F82" s="7">
        <v>68.776977000000002</v>
      </c>
      <c r="G82" s="7">
        <v>1.2566580000000001</v>
      </c>
      <c r="H82" s="7">
        <v>12.191322</v>
      </c>
      <c r="I82" s="7">
        <v>1.9792079999999999</v>
      </c>
      <c r="J82" s="7" t="s">
        <v>89</v>
      </c>
      <c r="K82" s="7">
        <v>76.760460000000009</v>
      </c>
      <c r="L82" s="7">
        <v>6.988702</v>
      </c>
      <c r="M82" s="2">
        <f t="shared" si="7"/>
        <v>207.674147</v>
      </c>
      <c r="N82" s="7">
        <v>20.039180999999999</v>
      </c>
      <c r="O82" s="7">
        <v>798.24440100000004</v>
      </c>
      <c r="P82" s="7">
        <v>1495.5132599999999</v>
      </c>
      <c r="Q82" s="7">
        <v>478.27059999999994</v>
      </c>
      <c r="R82" s="7">
        <v>156.05303000000001</v>
      </c>
      <c r="S82" s="7">
        <v>86.850080000000005</v>
      </c>
      <c r="T82" s="8">
        <f t="shared" si="8"/>
        <v>3034.9705519999998</v>
      </c>
      <c r="U82" s="2">
        <f t="shared" si="9"/>
        <v>3242.6446989999999</v>
      </c>
      <c r="V82" s="201"/>
      <c r="W82" s="2">
        <f t="shared" si="3"/>
        <v>0.32426446990000002</v>
      </c>
      <c r="X82" s="7">
        <v>7.8063989999999999</v>
      </c>
      <c r="Y82" s="7">
        <v>17</v>
      </c>
      <c r="Z82" s="7">
        <v>3.3091080000000002</v>
      </c>
      <c r="AA82" s="7" t="s">
        <v>89</v>
      </c>
    </row>
    <row r="83" spans="1:27" s="27" customFormat="1" x14ac:dyDescent="0.35">
      <c r="A83" s="5">
        <v>18</v>
      </c>
      <c r="B83" s="192"/>
      <c r="C83" s="6" t="s">
        <v>183</v>
      </c>
      <c r="D83" s="7">
        <v>23.35604</v>
      </c>
      <c r="E83" s="7">
        <v>16.915740000000003</v>
      </c>
      <c r="F83" s="7">
        <v>59.451493999999997</v>
      </c>
      <c r="G83" s="7">
        <v>2.9483130000000002</v>
      </c>
      <c r="H83" s="7">
        <v>11.602195</v>
      </c>
      <c r="I83" s="7">
        <v>2.014551</v>
      </c>
      <c r="J83" s="7" t="s">
        <v>89</v>
      </c>
      <c r="K83" s="7">
        <v>83.572007999999997</v>
      </c>
      <c r="L83" s="7">
        <v>8.7439289999999996</v>
      </c>
      <c r="M83" s="2">
        <f t="shared" si="7"/>
        <v>208.60427000000001</v>
      </c>
      <c r="N83" s="7">
        <v>18.384682999999999</v>
      </c>
      <c r="O83" s="7">
        <v>401.34671800000001</v>
      </c>
      <c r="P83" s="7">
        <v>874.37546999999995</v>
      </c>
      <c r="Q83" s="7">
        <v>349.07126</v>
      </c>
      <c r="R83" s="7">
        <v>102.43809000000002</v>
      </c>
      <c r="S83" s="7">
        <v>72.682200000000009</v>
      </c>
      <c r="T83" s="8">
        <f t="shared" si="8"/>
        <v>1818.298421</v>
      </c>
      <c r="U83" s="2">
        <f t="shared" si="9"/>
        <v>2026.902691</v>
      </c>
      <c r="V83" s="201"/>
      <c r="W83" s="2">
        <f t="shared" si="3"/>
        <v>0.20269026909999999</v>
      </c>
      <c r="X83" s="7">
        <v>6.8738939999999999</v>
      </c>
      <c r="Y83" s="7">
        <v>22</v>
      </c>
      <c r="Z83" s="7">
        <v>3.9527400000000004</v>
      </c>
      <c r="AA83" s="7" t="s">
        <v>89</v>
      </c>
    </row>
    <row r="84" spans="1:27" s="27" customFormat="1" x14ac:dyDescent="0.35">
      <c r="A84" s="5">
        <v>19</v>
      </c>
      <c r="B84" s="192"/>
      <c r="C84" s="6" t="s">
        <v>184</v>
      </c>
      <c r="D84" s="7">
        <v>37.423300000000005</v>
      </c>
      <c r="E84" s="7">
        <v>28.542420000000003</v>
      </c>
      <c r="F84" s="7">
        <v>86.799673999999996</v>
      </c>
      <c r="G84" s="7">
        <v>5.1877420000000001</v>
      </c>
      <c r="H84" s="7">
        <v>16.8322</v>
      </c>
      <c r="I84" s="7">
        <v>3.1926509999999997</v>
      </c>
      <c r="J84" s="7" t="s">
        <v>89</v>
      </c>
      <c r="K84" s="7">
        <v>154.05470400000002</v>
      </c>
      <c r="L84" s="7">
        <v>18.164183999999999</v>
      </c>
      <c r="M84" s="2">
        <f t="shared" si="7"/>
        <v>350.19687500000003</v>
      </c>
      <c r="N84" s="7">
        <v>28.348711999999999</v>
      </c>
      <c r="O84" s="7">
        <v>354.07025099999998</v>
      </c>
      <c r="P84" s="7">
        <v>857.79224999999997</v>
      </c>
      <c r="Q84" s="7">
        <v>454.38914</v>
      </c>
      <c r="R84" s="7">
        <v>118.31014</v>
      </c>
      <c r="S84" s="7">
        <v>107.77128</v>
      </c>
      <c r="T84" s="8">
        <f t="shared" si="8"/>
        <v>1920.681773</v>
      </c>
      <c r="U84" s="2">
        <f t="shared" si="9"/>
        <v>2270.8786479999999</v>
      </c>
      <c r="V84" s="201"/>
      <c r="W84" s="2">
        <f t="shared" si="3"/>
        <v>0.22708786479999998</v>
      </c>
      <c r="X84" s="7">
        <v>6.820608</v>
      </c>
      <c r="Y84" s="7">
        <v>41</v>
      </c>
      <c r="Z84" s="7">
        <v>7.7515679999999998</v>
      </c>
      <c r="AA84" s="7" t="s">
        <v>89</v>
      </c>
    </row>
    <row r="85" spans="1:27" s="27" customFormat="1" x14ac:dyDescent="0.35">
      <c r="A85" s="5">
        <v>20</v>
      </c>
      <c r="B85" s="192"/>
      <c r="C85" s="6" t="s">
        <v>185</v>
      </c>
      <c r="D85" s="7">
        <v>29.597320000000003</v>
      </c>
      <c r="E85" s="7">
        <v>25.381320000000002</v>
      </c>
      <c r="F85" s="7">
        <v>71.906002999999998</v>
      </c>
      <c r="G85" s="7">
        <v>3.7860849999999999</v>
      </c>
      <c r="H85" s="7">
        <v>15.293256</v>
      </c>
      <c r="I85" s="7">
        <v>3.0512789999999996</v>
      </c>
      <c r="J85" s="7" t="s">
        <v>89</v>
      </c>
      <c r="K85" s="7">
        <v>122.23653600000002</v>
      </c>
      <c r="L85" s="7">
        <v>15.362261999999999</v>
      </c>
      <c r="M85" s="2">
        <f t="shared" si="7"/>
        <v>286.61406099999999</v>
      </c>
      <c r="N85" s="7">
        <v>23.619810999999999</v>
      </c>
      <c r="O85" s="7">
        <v>256.83330899999999</v>
      </c>
      <c r="P85" s="7">
        <v>665.45132999999998</v>
      </c>
      <c r="Q85" s="7">
        <v>376.89732999999995</v>
      </c>
      <c r="R85" s="7">
        <v>96.077200000000005</v>
      </c>
      <c r="S85" s="7">
        <v>88.486919999999998</v>
      </c>
      <c r="T85" s="8">
        <f t="shared" si="8"/>
        <v>1507.3659</v>
      </c>
      <c r="U85" s="2">
        <f t="shared" si="9"/>
        <v>1793.979961</v>
      </c>
      <c r="V85" s="201"/>
      <c r="W85" s="2">
        <f t="shared" si="3"/>
        <v>0.17939799610000001</v>
      </c>
      <c r="X85" s="7">
        <v>6.6873929999999993</v>
      </c>
      <c r="Y85" s="7">
        <v>48</v>
      </c>
      <c r="Z85" s="7">
        <v>8.5211279999999991</v>
      </c>
      <c r="AA85" s="7">
        <v>1.1100000000000001</v>
      </c>
    </row>
    <row r="86" spans="1:27" s="27" customFormat="1" x14ac:dyDescent="0.35">
      <c r="A86" s="5">
        <v>21</v>
      </c>
      <c r="B86" s="192"/>
      <c r="C86" s="6" t="s">
        <v>186</v>
      </c>
      <c r="D86" s="7">
        <v>20</v>
      </c>
      <c r="E86" s="7">
        <v>10</v>
      </c>
      <c r="F86" s="7">
        <v>64</v>
      </c>
      <c r="G86" s="7">
        <v>3</v>
      </c>
      <c r="H86" s="7">
        <v>8</v>
      </c>
      <c r="I86" s="7">
        <v>1</v>
      </c>
      <c r="J86" s="7">
        <v>1</v>
      </c>
      <c r="K86" s="7">
        <v>59</v>
      </c>
      <c r="L86" s="7">
        <v>6.5056120000000002</v>
      </c>
      <c r="M86" s="2">
        <f t="shared" si="7"/>
        <v>172.50561200000001</v>
      </c>
      <c r="N86" s="7">
        <v>19</v>
      </c>
      <c r="O86" s="7">
        <v>599</v>
      </c>
      <c r="P86" s="7">
        <v>1232</v>
      </c>
      <c r="Q86" s="7">
        <v>367</v>
      </c>
      <c r="R86" s="7">
        <v>127.15745</v>
      </c>
      <c r="S86" s="7">
        <v>76</v>
      </c>
      <c r="T86" s="8">
        <f t="shared" si="8"/>
        <v>2420.1574500000002</v>
      </c>
      <c r="U86" s="2">
        <f t="shared" si="9"/>
        <v>2592.6630620000001</v>
      </c>
      <c r="V86" s="201"/>
      <c r="W86" s="2">
        <f t="shared" si="3"/>
        <v>0.25926630620000002</v>
      </c>
      <c r="X86" s="7">
        <v>17</v>
      </c>
      <c r="Y86" s="7">
        <v>18</v>
      </c>
      <c r="Z86" s="7">
        <v>7</v>
      </c>
      <c r="AA86" s="7" t="s">
        <v>89</v>
      </c>
    </row>
    <row r="87" spans="1:27" s="27" customFormat="1" x14ac:dyDescent="0.35">
      <c r="A87" s="5">
        <v>22</v>
      </c>
      <c r="B87" s="192"/>
      <c r="C87" s="6" t="s">
        <v>187</v>
      </c>
      <c r="D87" s="7">
        <v>8.9352700000000009</v>
      </c>
      <c r="E87" s="7">
        <v>5.9058600000000006</v>
      </c>
      <c r="F87" s="7">
        <v>27.877896999999997</v>
      </c>
      <c r="G87" s="7">
        <v>0.96665999999999996</v>
      </c>
      <c r="H87" s="7">
        <v>4.9174069999999999</v>
      </c>
      <c r="I87" s="7">
        <v>0.94247999999999998</v>
      </c>
      <c r="J87" s="7" t="s">
        <v>89</v>
      </c>
      <c r="K87" s="7">
        <v>27.014112000000004</v>
      </c>
      <c r="L87" s="7">
        <v>2.7536130000000001</v>
      </c>
      <c r="M87" s="2">
        <f t="shared" si="7"/>
        <v>79.313299000000001</v>
      </c>
      <c r="N87" s="7">
        <v>7.7415689999999993</v>
      </c>
      <c r="O87" s="7">
        <v>230.91221000000004</v>
      </c>
      <c r="P87" s="7">
        <v>490.09064999999998</v>
      </c>
      <c r="Q87" s="7">
        <v>175.36945</v>
      </c>
      <c r="R87" s="7">
        <v>52.480359999999997</v>
      </c>
      <c r="S87" s="7">
        <v>33.267960000000002</v>
      </c>
      <c r="T87" s="8">
        <f t="shared" si="8"/>
        <v>989.86219900000015</v>
      </c>
      <c r="U87" s="2">
        <f t="shared" si="9"/>
        <v>1069.1754980000001</v>
      </c>
      <c r="V87" s="201"/>
      <c r="W87" s="2">
        <f t="shared" si="3"/>
        <v>0.10691754980000001</v>
      </c>
      <c r="X87" s="7">
        <v>22.113690000000002</v>
      </c>
      <c r="Y87" s="7">
        <v>11.792979000000001</v>
      </c>
      <c r="Z87" s="7">
        <v>1.0983720000000001</v>
      </c>
      <c r="AA87" s="7" t="s">
        <v>89</v>
      </c>
    </row>
    <row r="88" spans="1:27" s="27" customFormat="1" x14ac:dyDescent="0.35">
      <c r="A88" s="5">
        <v>23</v>
      </c>
      <c r="B88" s="192"/>
      <c r="C88" s="6" t="s">
        <v>188</v>
      </c>
      <c r="D88" s="7">
        <v>14.286680000000002</v>
      </c>
      <c r="E88" s="7">
        <v>10.084680000000001</v>
      </c>
      <c r="F88" s="7">
        <v>46.110016999999999</v>
      </c>
      <c r="G88" s="7">
        <v>1.337213</v>
      </c>
      <c r="H88" s="7">
        <v>8.7046519999999994</v>
      </c>
      <c r="I88" s="7">
        <v>1.6729019999999999</v>
      </c>
      <c r="J88" s="7" t="s">
        <v>89</v>
      </c>
      <c r="K88" s="7">
        <v>41.054952000000007</v>
      </c>
      <c r="L88" s="7">
        <v>4.0096470000000002</v>
      </c>
      <c r="M88" s="2">
        <f t="shared" si="7"/>
        <v>127.26074300000002</v>
      </c>
      <c r="N88" s="7">
        <v>12.742103999999999</v>
      </c>
      <c r="O88" s="7">
        <v>402.54285199999998</v>
      </c>
      <c r="P88" s="7">
        <v>846.90473999999995</v>
      </c>
      <c r="Q88" s="7">
        <v>301.45799999999997</v>
      </c>
      <c r="R88" s="7">
        <v>93.735619999999997</v>
      </c>
      <c r="S88" s="7">
        <v>55.782640000000008</v>
      </c>
      <c r="T88" s="8">
        <f t="shared" si="8"/>
        <v>1713.1659559999998</v>
      </c>
      <c r="U88" s="2">
        <f t="shared" si="9"/>
        <v>1840.4266989999999</v>
      </c>
      <c r="V88" s="201"/>
      <c r="W88" s="2">
        <f t="shared" si="3"/>
        <v>0.18404266989999998</v>
      </c>
      <c r="X88" s="7">
        <v>10.976915999999999</v>
      </c>
      <c r="Y88" s="7">
        <v>23.183578000000001</v>
      </c>
      <c r="Z88" s="7">
        <v>2.889348</v>
      </c>
      <c r="AA88" s="7" t="s">
        <v>89</v>
      </c>
    </row>
    <row r="89" spans="1:27" s="27" customFormat="1" x14ac:dyDescent="0.35">
      <c r="A89" s="5">
        <v>24</v>
      </c>
      <c r="B89" s="192"/>
      <c r="C89" s="6" t="s">
        <v>189</v>
      </c>
      <c r="D89" s="7">
        <v>18.041200000000003</v>
      </c>
      <c r="E89" s="7">
        <v>10.177199999999999</v>
      </c>
      <c r="F89" s="7">
        <v>53.760116000000004</v>
      </c>
      <c r="G89" s="7">
        <v>2.3038729999999998</v>
      </c>
      <c r="H89" s="7">
        <v>8.1395709999999983</v>
      </c>
      <c r="I89" s="7">
        <v>1.0956330000000001</v>
      </c>
      <c r="J89" s="7" t="s">
        <v>89</v>
      </c>
      <c r="K89" s="7">
        <v>53.227547999999999</v>
      </c>
      <c r="L89" s="7">
        <v>4.3156040000000004</v>
      </c>
      <c r="M89" s="2">
        <f t="shared" si="7"/>
        <v>151.06074500000003</v>
      </c>
      <c r="N89" s="7">
        <v>16.606714999999998</v>
      </c>
      <c r="O89" s="7">
        <v>677.56614999999999</v>
      </c>
      <c r="P89" s="7">
        <v>1310.9905799999999</v>
      </c>
      <c r="Q89" s="7">
        <v>412.74090000000001</v>
      </c>
      <c r="R89" s="7">
        <v>135.07536999999999</v>
      </c>
      <c r="S89" s="7">
        <v>73.668639999999996</v>
      </c>
      <c r="T89" s="8">
        <f t="shared" si="8"/>
        <v>2626.6483549999998</v>
      </c>
      <c r="U89" s="2">
        <f t="shared" si="9"/>
        <v>2777.7091</v>
      </c>
      <c r="V89" s="201"/>
      <c r="W89" s="2">
        <f t="shared" si="3"/>
        <v>0.27777090999999998</v>
      </c>
      <c r="X89" s="7">
        <v>19.369460999999998</v>
      </c>
      <c r="Y89" s="7">
        <v>12.214179999999999</v>
      </c>
      <c r="Z89" s="7">
        <v>1.385208</v>
      </c>
      <c r="AA89" s="7" t="s">
        <v>89</v>
      </c>
    </row>
    <row r="90" spans="1:27" s="27" customFormat="1" x14ac:dyDescent="0.35">
      <c r="A90" s="5">
        <v>25</v>
      </c>
      <c r="B90" s="192"/>
      <c r="C90" s="6" t="s">
        <v>190</v>
      </c>
      <c r="D90" s="7">
        <v>28.609930000000002</v>
      </c>
      <c r="E90" s="7">
        <v>13.708380000000002</v>
      </c>
      <c r="F90" s="7">
        <v>76.365481000000003</v>
      </c>
      <c r="G90" s="7">
        <v>4.1083049999999997</v>
      </c>
      <c r="H90" s="7">
        <v>10.496079</v>
      </c>
      <c r="I90" s="7">
        <v>0.883575</v>
      </c>
      <c r="J90" s="7" t="s">
        <v>89</v>
      </c>
      <c r="K90" s="7">
        <v>86.264136000000008</v>
      </c>
      <c r="L90" s="7">
        <v>6.1513460000000002</v>
      </c>
      <c r="M90" s="2">
        <f t="shared" si="7"/>
        <v>226.58723200000003</v>
      </c>
      <c r="N90" s="7">
        <v>25.348390999999999</v>
      </c>
      <c r="O90" s="7">
        <v>794.36425900000017</v>
      </c>
      <c r="P90" s="7">
        <v>1664.2314899999997</v>
      </c>
      <c r="Q90" s="7">
        <v>560.09186</v>
      </c>
      <c r="R90" s="7">
        <v>180.43443000000002</v>
      </c>
      <c r="S90" s="7">
        <v>108.38916</v>
      </c>
      <c r="T90" s="8">
        <f t="shared" si="8"/>
        <v>3332.8595899999996</v>
      </c>
      <c r="U90" s="2">
        <f t="shared" si="9"/>
        <v>3559.4468219999994</v>
      </c>
      <c r="V90" s="201"/>
      <c r="W90" s="2">
        <f t="shared" si="3"/>
        <v>0.35594468219999992</v>
      </c>
      <c r="X90" s="7">
        <v>13.454714999999998</v>
      </c>
      <c r="Y90" s="7">
        <v>7.0721530000000001</v>
      </c>
      <c r="Z90" s="7">
        <v>1.1613359999999999</v>
      </c>
      <c r="AA90" s="7" t="s">
        <v>89</v>
      </c>
    </row>
    <row r="91" spans="1:27" s="27" customFormat="1" x14ac:dyDescent="0.35">
      <c r="A91" s="5">
        <v>26</v>
      </c>
      <c r="B91" s="192"/>
      <c r="C91" s="6" t="s">
        <v>191</v>
      </c>
      <c r="D91" s="7">
        <v>46.663320000000006</v>
      </c>
      <c r="E91" s="7">
        <v>21.98892</v>
      </c>
      <c r="F91" s="7">
        <v>107.18761900000001</v>
      </c>
      <c r="G91" s="7">
        <v>4.9782989999999998</v>
      </c>
      <c r="H91" s="7">
        <v>15.173025999999998</v>
      </c>
      <c r="I91" s="7">
        <v>1.507968</v>
      </c>
      <c r="J91" s="7" t="s">
        <v>89</v>
      </c>
      <c r="K91" s="7">
        <v>156.31748400000004</v>
      </c>
      <c r="L91" s="7">
        <v>12.801885</v>
      </c>
      <c r="M91" s="2">
        <f t="shared" si="7"/>
        <v>366.61852100000004</v>
      </c>
      <c r="N91" s="7">
        <v>36.349567999999998</v>
      </c>
      <c r="O91" s="7">
        <v>1156.2969030000002</v>
      </c>
      <c r="P91" s="7">
        <v>2416.2789899999998</v>
      </c>
      <c r="Q91" s="7">
        <v>778.73442999999997</v>
      </c>
      <c r="R91" s="7">
        <v>256.39094</v>
      </c>
      <c r="S91" s="7">
        <v>150.97952000000001</v>
      </c>
      <c r="T91" s="8">
        <f t="shared" si="8"/>
        <v>4795.0303509999994</v>
      </c>
      <c r="U91" s="2">
        <f t="shared" si="9"/>
        <v>5161.6488719999998</v>
      </c>
      <c r="V91" s="201"/>
      <c r="W91" s="2">
        <f t="shared" si="3"/>
        <v>0.51616488719999998</v>
      </c>
      <c r="X91" s="7">
        <v>25.817066999999998</v>
      </c>
      <c r="Y91" s="7">
        <v>4.9745850000000003</v>
      </c>
      <c r="Z91" s="7">
        <v>1.2033119999999999</v>
      </c>
      <c r="AA91" s="7" t="s">
        <v>89</v>
      </c>
    </row>
    <row r="92" spans="1:27" s="27" customFormat="1" x14ac:dyDescent="0.35">
      <c r="A92" s="5">
        <v>27</v>
      </c>
      <c r="B92" s="192"/>
      <c r="C92" s="6" t="s">
        <v>192</v>
      </c>
      <c r="D92" s="7">
        <v>46.175720000000005</v>
      </c>
      <c r="E92" s="7">
        <v>21.618839999999999</v>
      </c>
      <c r="F92" s="7">
        <v>114.702209</v>
      </c>
      <c r="G92" s="7">
        <v>6.7666200000000005</v>
      </c>
      <c r="H92" s="7">
        <v>16.219027000000001</v>
      </c>
      <c r="I92" s="7">
        <v>1.507968</v>
      </c>
      <c r="J92" s="7" t="s">
        <v>89</v>
      </c>
      <c r="K92" s="7">
        <v>146.883432</v>
      </c>
      <c r="L92" s="7">
        <v>11.336512000000001</v>
      </c>
      <c r="M92" s="2">
        <f t="shared" si="7"/>
        <v>365.21032800000006</v>
      </c>
      <c r="N92" s="7">
        <v>38.423864000000002</v>
      </c>
      <c r="O92" s="7">
        <v>1149.645231</v>
      </c>
      <c r="P92" s="7">
        <v>2437.6875300000002</v>
      </c>
      <c r="Q92" s="7">
        <v>820.50025999999991</v>
      </c>
      <c r="R92" s="7">
        <v>263.30705</v>
      </c>
      <c r="S92" s="7">
        <v>161.59188</v>
      </c>
      <c r="T92" s="8">
        <f t="shared" si="8"/>
        <v>4871.1558150000001</v>
      </c>
      <c r="U92" s="2">
        <f t="shared" si="9"/>
        <v>5236.3661430000002</v>
      </c>
      <c r="V92" s="201"/>
      <c r="W92" s="2">
        <f t="shared" si="3"/>
        <v>0.52363661429999997</v>
      </c>
      <c r="X92" s="7">
        <v>28.561296000000002</v>
      </c>
      <c r="Y92" s="7">
        <v>6.7379179999999996</v>
      </c>
      <c r="Z92" s="7">
        <v>1.7490000000000001</v>
      </c>
      <c r="AA92" s="7" t="s">
        <v>89</v>
      </c>
    </row>
    <row r="93" spans="1:27" s="27" customFormat="1" x14ac:dyDescent="0.35">
      <c r="A93" s="5">
        <v>28</v>
      </c>
      <c r="B93" s="192"/>
      <c r="C93" s="6" t="s">
        <v>193</v>
      </c>
      <c r="D93" s="7">
        <v>10.50778</v>
      </c>
      <c r="E93" s="7">
        <v>5.8904399999999999</v>
      </c>
      <c r="F93" s="7">
        <v>32.620711999999997</v>
      </c>
      <c r="G93" s="7">
        <v>1.6594329999999999</v>
      </c>
      <c r="H93" s="7">
        <v>4.7851539999999995</v>
      </c>
      <c r="I93" s="7">
        <v>1</v>
      </c>
      <c r="J93" s="7" t="s">
        <v>89</v>
      </c>
      <c r="K93" s="7">
        <v>31.806564000000002</v>
      </c>
      <c r="L93" s="7">
        <v>2.5442740000000001</v>
      </c>
      <c r="M93" s="2">
        <f t="shared" si="7"/>
        <v>90.814357000000001</v>
      </c>
      <c r="N93" s="7">
        <v>10.235662999999999</v>
      </c>
      <c r="O93" s="7">
        <v>696.93768599999999</v>
      </c>
      <c r="P93" s="7">
        <v>1178.2026599999999</v>
      </c>
      <c r="Q93" s="7">
        <v>310.07414</v>
      </c>
      <c r="R93" s="7">
        <v>107.47128000000001</v>
      </c>
      <c r="S93" s="7">
        <v>47.945320000000002</v>
      </c>
      <c r="T93" s="8">
        <f t="shared" si="8"/>
        <v>2350.8667490000003</v>
      </c>
      <c r="U93" s="2">
        <f t="shared" si="9"/>
        <v>2441.6811060000005</v>
      </c>
      <c r="V93" s="201"/>
      <c r="W93" s="2">
        <f t="shared" si="3"/>
        <v>0.24416811060000004</v>
      </c>
      <c r="X93" s="7">
        <v>24.031985999999996</v>
      </c>
      <c r="Y93" s="7">
        <v>6.2933529999999998</v>
      </c>
      <c r="Z93" s="7" t="s">
        <v>89</v>
      </c>
      <c r="AA93" s="7" t="s">
        <v>89</v>
      </c>
    </row>
    <row r="94" spans="1:27" s="27" customFormat="1" x14ac:dyDescent="0.35">
      <c r="A94" s="5">
        <v>29</v>
      </c>
      <c r="B94" s="192"/>
      <c r="C94" s="6" t="s">
        <v>194</v>
      </c>
      <c r="D94" s="7">
        <v>7.0458200000000009</v>
      </c>
      <c r="E94" s="7">
        <v>3.9783600000000003</v>
      </c>
      <c r="F94" s="7">
        <v>21.237955999999997</v>
      </c>
      <c r="G94" s="7">
        <v>0.90221600000000002</v>
      </c>
      <c r="H94" s="7">
        <v>3.2702559999999998</v>
      </c>
      <c r="I94" s="7">
        <v>1</v>
      </c>
      <c r="J94" s="7" t="s">
        <v>89</v>
      </c>
      <c r="K94" s="7">
        <v>21.641459999999999</v>
      </c>
      <c r="L94" s="7">
        <v>1.8035360000000003</v>
      </c>
      <c r="M94" s="2">
        <f t="shared" si="7"/>
        <v>60.879603999999993</v>
      </c>
      <c r="N94" s="7">
        <v>6.4698279999999997</v>
      </c>
      <c r="O94" s="7">
        <v>326.04862400000002</v>
      </c>
      <c r="P94" s="7">
        <v>594.81230999999991</v>
      </c>
      <c r="Q94" s="7">
        <v>175.00599</v>
      </c>
      <c r="R94" s="7">
        <v>55.2806</v>
      </c>
      <c r="S94" s="7">
        <v>29.137920000000001</v>
      </c>
      <c r="T94" s="8">
        <f t="shared" si="8"/>
        <v>1186.7552719999999</v>
      </c>
      <c r="U94" s="2">
        <f t="shared" si="9"/>
        <v>1247.6348759999998</v>
      </c>
      <c r="V94" s="201"/>
      <c r="W94" s="2">
        <f t="shared" si="3"/>
        <v>0.12476348759999999</v>
      </c>
      <c r="X94" s="7">
        <v>7.1936100000000005</v>
      </c>
      <c r="Y94" s="7">
        <v>5.7715570000000005</v>
      </c>
      <c r="Z94" s="7" t="s">
        <v>89</v>
      </c>
      <c r="AA94" s="7">
        <v>0.77</v>
      </c>
    </row>
    <row r="95" spans="1:27" x14ac:dyDescent="0.35">
      <c r="A95" s="5">
        <v>30</v>
      </c>
      <c r="B95" s="192"/>
      <c r="C95" s="6" t="s">
        <v>195</v>
      </c>
      <c r="D95" s="7">
        <v>18.931070000000002</v>
      </c>
      <c r="E95" s="7">
        <v>10.28514</v>
      </c>
      <c r="F95" s="7">
        <v>58.244232000000004</v>
      </c>
      <c r="G95" s="7">
        <v>2.7710919999999999</v>
      </c>
      <c r="H95" s="7">
        <v>7.8991109999999995</v>
      </c>
      <c r="I95" s="7">
        <v>0.8246699999999999</v>
      </c>
      <c r="J95" s="7" t="s">
        <v>89</v>
      </c>
      <c r="K95" s="7">
        <v>54.353136000000006</v>
      </c>
      <c r="L95" s="7">
        <v>4.138471</v>
      </c>
      <c r="M95" s="2">
        <f t="shared" si="7"/>
        <v>157.446922</v>
      </c>
      <c r="N95" s="7">
        <v>18.681010999999998</v>
      </c>
      <c r="O95" s="7">
        <v>1150.1557760000001</v>
      </c>
      <c r="P95" s="7">
        <v>2007.44001</v>
      </c>
      <c r="Q95" s="7">
        <v>539.10739000000001</v>
      </c>
      <c r="R95" s="7">
        <v>187.26605000000001</v>
      </c>
      <c r="S95" s="7">
        <v>87.077719999999999</v>
      </c>
      <c r="T95" s="8">
        <f t="shared" si="8"/>
        <v>3989.7279570000001</v>
      </c>
      <c r="U95" s="2">
        <f t="shared" si="9"/>
        <v>4147.1748790000001</v>
      </c>
      <c r="V95" s="201"/>
      <c r="W95" s="2">
        <f t="shared" si="3"/>
        <v>0.41471748790000001</v>
      </c>
      <c r="X95" s="7">
        <v>52.193636999999995</v>
      </c>
      <c r="Y95" s="7">
        <v>9.1476549999999985</v>
      </c>
      <c r="Z95" s="7">
        <v>1.392204</v>
      </c>
      <c r="AA95" s="7" t="s">
        <v>89</v>
      </c>
    </row>
    <row r="96" spans="1:27" x14ac:dyDescent="0.35">
      <c r="A96" s="5">
        <v>31</v>
      </c>
      <c r="B96" s="192"/>
      <c r="C96" s="6" t="s">
        <v>196</v>
      </c>
      <c r="D96" s="7">
        <v>13.81127</v>
      </c>
      <c r="E96" s="7">
        <v>7.170300000000001</v>
      </c>
      <c r="F96" s="7">
        <v>38.004114999999999</v>
      </c>
      <c r="G96" s="7">
        <v>0.85388300000000006</v>
      </c>
      <c r="H96" s="7">
        <v>5.3622579999999997</v>
      </c>
      <c r="I96" s="7">
        <v>1</v>
      </c>
      <c r="J96" s="7" t="s">
        <v>89</v>
      </c>
      <c r="K96" s="7">
        <v>42.087708000000006</v>
      </c>
      <c r="L96" s="7">
        <v>3.1883940000000002</v>
      </c>
      <c r="M96" s="2">
        <f t="shared" si="7"/>
        <v>111.47792800000002</v>
      </c>
      <c r="N96" s="7">
        <v>12.297612000000001</v>
      </c>
      <c r="O96" s="7">
        <v>480.17486600000007</v>
      </c>
      <c r="P96" s="7">
        <v>938.23460999999986</v>
      </c>
      <c r="Q96" s="7">
        <v>295.96334000000002</v>
      </c>
      <c r="R96" s="7">
        <v>94.640870000000007</v>
      </c>
      <c r="S96" s="7">
        <v>53.863959999999999</v>
      </c>
      <c r="T96" s="8">
        <f t="shared" si="8"/>
        <v>1875.1752579999998</v>
      </c>
      <c r="U96" s="2">
        <f t="shared" si="9"/>
        <v>1986.6531859999998</v>
      </c>
      <c r="V96" s="201"/>
      <c r="W96" s="2">
        <f t="shared" ref="W96:W115" si="10">U96/10000</f>
        <v>0.19866531859999997</v>
      </c>
      <c r="X96" s="7">
        <v>16.039085999999998</v>
      </c>
      <c r="Y96" s="7">
        <v>5.4353749999999996</v>
      </c>
      <c r="Z96" s="7" t="s">
        <v>89</v>
      </c>
      <c r="AA96" s="7" t="s">
        <v>89</v>
      </c>
    </row>
    <row r="97" spans="1:27" x14ac:dyDescent="0.35">
      <c r="A97" s="5">
        <v>32</v>
      </c>
      <c r="B97" s="192"/>
      <c r="C97" s="6" t="s">
        <v>197</v>
      </c>
      <c r="D97" s="7">
        <v>34</v>
      </c>
      <c r="E97" s="7">
        <v>18</v>
      </c>
      <c r="F97" s="7">
        <v>200</v>
      </c>
      <c r="G97" s="7">
        <v>5.9932920000000003</v>
      </c>
      <c r="H97" s="7">
        <v>14</v>
      </c>
      <c r="I97" s="7">
        <v>2</v>
      </c>
      <c r="J97" s="7">
        <v>2</v>
      </c>
      <c r="K97" s="7">
        <v>107</v>
      </c>
      <c r="L97" s="7">
        <v>8.8405470000000008</v>
      </c>
      <c r="M97" s="2">
        <f t="shared" si="7"/>
        <v>391.83383900000001</v>
      </c>
      <c r="N97" s="7">
        <v>42</v>
      </c>
      <c r="O97" s="7">
        <v>2419</v>
      </c>
      <c r="P97" s="7">
        <v>3578</v>
      </c>
      <c r="Q97" s="7">
        <v>1036</v>
      </c>
      <c r="R97" s="7">
        <v>651.78000000000009</v>
      </c>
      <c r="S97" s="7">
        <v>146</v>
      </c>
      <c r="T97" s="8">
        <f t="shared" si="8"/>
        <v>7872.78</v>
      </c>
      <c r="U97" s="2">
        <f t="shared" si="9"/>
        <v>8264.6138389999996</v>
      </c>
      <c r="V97" s="201"/>
      <c r="W97" s="2">
        <f t="shared" si="10"/>
        <v>0.82646138390000001</v>
      </c>
      <c r="X97" s="7">
        <v>107</v>
      </c>
      <c r="Y97" s="7">
        <v>5</v>
      </c>
      <c r="Z97" s="7" t="s">
        <v>89</v>
      </c>
      <c r="AA97" s="7" t="s">
        <v>89</v>
      </c>
    </row>
    <row r="98" spans="1:27" x14ac:dyDescent="0.35">
      <c r="A98" s="5">
        <v>33</v>
      </c>
      <c r="B98" s="192"/>
      <c r="C98" s="6" t="s">
        <v>198</v>
      </c>
      <c r="D98" s="7">
        <v>33</v>
      </c>
      <c r="E98" s="7">
        <v>12</v>
      </c>
      <c r="F98" s="7">
        <v>103</v>
      </c>
      <c r="G98" s="7">
        <v>4</v>
      </c>
      <c r="H98" s="7">
        <v>13</v>
      </c>
      <c r="I98" s="7">
        <v>1</v>
      </c>
      <c r="J98" s="7">
        <v>1</v>
      </c>
      <c r="K98" s="7">
        <v>104</v>
      </c>
      <c r="L98" s="7">
        <v>8.1642210000000013</v>
      </c>
      <c r="M98" s="2">
        <f t="shared" si="7"/>
        <v>279.164221</v>
      </c>
      <c r="N98" s="7">
        <v>29</v>
      </c>
      <c r="O98" s="7">
        <v>987</v>
      </c>
      <c r="P98" s="7">
        <v>1829</v>
      </c>
      <c r="Q98" s="7">
        <v>624</v>
      </c>
      <c r="R98" s="7">
        <v>234.62872999999999</v>
      </c>
      <c r="S98" s="7">
        <v>124</v>
      </c>
      <c r="T98" s="8">
        <f t="shared" si="8"/>
        <v>3827.6287299999999</v>
      </c>
      <c r="U98" s="2">
        <f t="shared" si="9"/>
        <v>4106.7929509999994</v>
      </c>
      <c r="V98" s="201"/>
      <c r="W98" s="2">
        <f t="shared" si="10"/>
        <v>0.41067929509999995</v>
      </c>
      <c r="X98" s="7">
        <v>97</v>
      </c>
      <c r="Y98" s="7">
        <v>5</v>
      </c>
      <c r="Z98" s="7">
        <v>1</v>
      </c>
      <c r="AA98" s="7" t="s">
        <v>89</v>
      </c>
    </row>
    <row r="99" spans="1:27" x14ac:dyDescent="0.35">
      <c r="A99" s="5">
        <v>34</v>
      </c>
      <c r="B99" s="192"/>
      <c r="C99" s="6" t="s">
        <v>199</v>
      </c>
      <c r="D99" s="7">
        <v>51.112670000000001</v>
      </c>
      <c r="E99" s="7">
        <v>25.180859999999999</v>
      </c>
      <c r="F99" s="7">
        <v>121.206641</v>
      </c>
      <c r="G99" s="7">
        <v>4.8977440000000003</v>
      </c>
      <c r="H99" s="7">
        <v>17.084682999999998</v>
      </c>
      <c r="I99" s="7">
        <v>1.9674269999999998</v>
      </c>
      <c r="J99" s="7" t="s">
        <v>89</v>
      </c>
      <c r="K99" s="7">
        <v>173.88594000000001</v>
      </c>
      <c r="L99" s="7">
        <v>14.637627</v>
      </c>
      <c r="M99" s="2">
        <f t="shared" si="7"/>
        <v>409.973592</v>
      </c>
      <c r="N99" s="7">
        <v>40.337648999999999</v>
      </c>
      <c r="O99" s="7">
        <v>1580.0200790000001</v>
      </c>
      <c r="P99" s="7">
        <v>3286.1039999999998</v>
      </c>
      <c r="Q99" s="7">
        <v>922.66458999999998</v>
      </c>
      <c r="R99" s="7">
        <v>312.93889000000001</v>
      </c>
      <c r="S99" s="7">
        <v>169.27744000000001</v>
      </c>
      <c r="T99" s="8">
        <f t="shared" si="8"/>
        <v>6311.3426480000007</v>
      </c>
      <c r="U99" s="2">
        <f t="shared" si="9"/>
        <v>6721.316240000001</v>
      </c>
      <c r="V99" s="201"/>
      <c r="W99" s="2">
        <f t="shared" si="10"/>
        <v>0.67213162400000015</v>
      </c>
      <c r="X99" s="7">
        <v>47.637683999999993</v>
      </c>
      <c r="Y99" s="7">
        <v>6.4452189999999998</v>
      </c>
      <c r="Z99" s="7">
        <v>2.5115639999999999</v>
      </c>
      <c r="AA99" s="7" t="s">
        <v>89</v>
      </c>
    </row>
    <row r="100" spans="1:27" x14ac:dyDescent="0.35">
      <c r="A100" s="5">
        <v>35</v>
      </c>
      <c r="B100" s="192"/>
      <c r="C100" s="6" t="s">
        <v>334</v>
      </c>
      <c r="D100" s="7">
        <v>40.450000000000003</v>
      </c>
      <c r="E100" s="7">
        <v>19.18</v>
      </c>
      <c r="F100" s="7">
        <v>92.53</v>
      </c>
      <c r="G100" s="7">
        <v>2.11</v>
      </c>
      <c r="H100" s="7">
        <v>13.86</v>
      </c>
      <c r="I100" s="7">
        <v>1.28</v>
      </c>
      <c r="J100" s="7" t="s">
        <v>89</v>
      </c>
      <c r="K100" s="7">
        <v>122.85</v>
      </c>
      <c r="L100" s="7">
        <v>8.52</v>
      </c>
      <c r="M100" s="2">
        <f t="shared" si="7"/>
        <v>300.77999999999997</v>
      </c>
      <c r="N100" s="7">
        <v>26.15</v>
      </c>
      <c r="O100" s="7">
        <v>1283.1500000000001</v>
      </c>
      <c r="P100" s="7">
        <v>2798.62</v>
      </c>
      <c r="Q100" s="7">
        <v>687.25</v>
      </c>
      <c r="R100" s="7">
        <v>298.64999999999998</v>
      </c>
      <c r="S100" s="7">
        <v>140.26</v>
      </c>
      <c r="T100" s="8">
        <f t="shared" si="8"/>
        <v>5234.08</v>
      </c>
      <c r="U100" s="2">
        <f t="shared" si="9"/>
        <v>5534.86</v>
      </c>
      <c r="V100" s="201"/>
      <c r="W100" s="2">
        <f t="shared" si="10"/>
        <v>0.55348599999999992</v>
      </c>
      <c r="X100" s="7">
        <v>53.952075000000001</v>
      </c>
      <c r="Y100" s="7">
        <v>9.1814029999999995</v>
      </c>
      <c r="Z100" s="7">
        <v>3.0362640000000001</v>
      </c>
      <c r="AA100" s="7" t="s">
        <v>89</v>
      </c>
    </row>
    <row r="101" spans="1:27" x14ac:dyDescent="0.35">
      <c r="A101" s="5">
        <v>36</v>
      </c>
      <c r="B101" s="192"/>
      <c r="C101" s="6" t="s">
        <v>200</v>
      </c>
      <c r="D101" s="7">
        <v>28.18</v>
      </c>
      <c r="E101" s="7">
        <v>19.25</v>
      </c>
      <c r="F101" s="7">
        <v>109.20793500000001</v>
      </c>
      <c r="G101" s="7">
        <v>5.4455179999999999</v>
      </c>
      <c r="H101" s="7">
        <v>16.279141999999997</v>
      </c>
      <c r="I101" s="7">
        <v>1.9792079999999999</v>
      </c>
      <c r="J101" s="7" t="s">
        <v>89</v>
      </c>
      <c r="K101" s="7">
        <v>126.62284800000002</v>
      </c>
      <c r="L101" s="7">
        <v>9.9516539999999996</v>
      </c>
      <c r="M101" s="2">
        <f t="shared" si="7"/>
        <v>316.91630500000002</v>
      </c>
      <c r="N101" s="7">
        <v>35.263031999999995</v>
      </c>
      <c r="O101" s="7">
        <v>1800.56</v>
      </c>
      <c r="P101" s="7">
        <v>2897.27</v>
      </c>
      <c r="Q101" s="7">
        <v>958.02710999999999</v>
      </c>
      <c r="R101" s="7">
        <v>334.03725000000003</v>
      </c>
      <c r="S101" s="7">
        <v>157.70032</v>
      </c>
      <c r="T101" s="8">
        <f t="shared" si="8"/>
        <v>6182.857712</v>
      </c>
      <c r="U101" s="2">
        <f t="shared" si="9"/>
        <v>6499.7740169999997</v>
      </c>
      <c r="V101" s="201"/>
      <c r="W101" s="2">
        <f t="shared" ref="W101" si="11">U101/10000</f>
        <v>0.64997740169999996</v>
      </c>
      <c r="X101" s="7">
        <v>28.561296000000002</v>
      </c>
      <c r="Y101" s="7">
        <v>6</v>
      </c>
      <c r="Z101" s="7">
        <v>3.7708439999999999</v>
      </c>
      <c r="AA101" s="7" t="s">
        <v>89</v>
      </c>
    </row>
    <row r="102" spans="1:27" x14ac:dyDescent="0.35">
      <c r="A102" s="5">
        <v>37</v>
      </c>
      <c r="B102" s="192"/>
      <c r="C102" s="6" t="s">
        <v>201</v>
      </c>
      <c r="D102" s="7">
        <v>14.347630000000001</v>
      </c>
      <c r="E102" s="7">
        <v>10.9482</v>
      </c>
      <c r="F102" s="7">
        <v>53.279674999999997</v>
      </c>
      <c r="G102" s="7">
        <v>1.6433219999999999</v>
      </c>
      <c r="H102" s="7">
        <v>9.209617999999999</v>
      </c>
      <c r="I102" s="7">
        <v>1.3076909999999999</v>
      </c>
      <c r="J102" s="7" t="s">
        <v>89</v>
      </c>
      <c r="K102" s="7">
        <v>37.805832000000002</v>
      </c>
      <c r="L102" s="7">
        <v>3.4299390000000001</v>
      </c>
      <c r="M102" s="2">
        <f t="shared" ref="M102:M115" si="12">SUM(D102:L102)</f>
        <v>131.97190699999999</v>
      </c>
      <c r="N102" s="7">
        <v>16.026405999999998</v>
      </c>
      <c r="O102" s="7">
        <v>1107.547149</v>
      </c>
      <c r="P102" s="7">
        <v>1993.1778299999999</v>
      </c>
      <c r="Q102" s="7">
        <v>544.33479999999997</v>
      </c>
      <c r="R102" s="7">
        <v>186.66255000000001</v>
      </c>
      <c r="S102" s="7">
        <v>79.879959999999997</v>
      </c>
      <c r="T102" s="8">
        <f t="shared" ref="T102:T115" si="13">SUM(N102:S102)</f>
        <v>3927.6286949999999</v>
      </c>
      <c r="U102" s="2">
        <f t="shared" ref="U102:U115" si="14">M102+T102</f>
        <v>4059.600602</v>
      </c>
      <c r="V102" s="201"/>
      <c r="W102" s="2">
        <f t="shared" si="10"/>
        <v>0.40596006019999997</v>
      </c>
      <c r="X102" s="7">
        <v>12.522209999999999</v>
      </c>
      <c r="Y102" s="7">
        <v>12</v>
      </c>
      <c r="Z102" s="7">
        <v>2.5955159999999999</v>
      </c>
      <c r="AA102" s="7">
        <v>1.07</v>
      </c>
    </row>
    <row r="103" spans="1:27" x14ac:dyDescent="0.35">
      <c r="A103" s="5">
        <v>38</v>
      </c>
      <c r="B103" s="192"/>
      <c r="C103" s="6" t="s">
        <v>202</v>
      </c>
      <c r="D103" s="7">
        <v>36.179920000000003</v>
      </c>
      <c r="E103" s="7">
        <v>20.616540000000001</v>
      </c>
      <c r="F103" s="7">
        <v>103.886127</v>
      </c>
      <c r="G103" s="7">
        <v>4.8171889999999999</v>
      </c>
      <c r="H103" s="7">
        <v>16.23105</v>
      </c>
      <c r="I103" s="7">
        <v>1.7318069999999999</v>
      </c>
      <c r="J103" s="7" t="s">
        <v>89</v>
      </c>
      <c r="K103" s="7">
        <v>111.54925200000001</v>
      </c>
      <c r="L103" s="7">
        <v>8.3252509999999997</v>
      </c>
      <c r="M103" s="2">
        <f t="shared" si="12"/>
        <v>303.33713600000004</v>
      </c>
      <c r="N103" s="7">
        <v>33.830779999999997</v>
      </c>
      <c r="O103" s="7">
        <v>1736.9616120000001</v>
      </c>
      <c r="P103" s="7">
        <v>3461.7089999999998</v>
      </c>
      <c r="Q103" s="7">
        <v>896.85892999999999</v>
      </c>
      <c r="R103" s="7">
        <v>305.45549</v>
      </c>
      <c r="S103" s="7">
        <v>151.47816000000003</v>
      </c>
      <c r="T103" s="8">
        <f t="shared" si="13"/>
        <v>6586.2939720000004</v>
      </c>
      <c r="U103" s="2">
        <f t="shared" si="14"/>
        <v>6889.6311080000005</v>
      </c>
      <c r="V103" s="201"/>
      <c r="W103" s="2">
        <f t="shared" si="10"/>
        <v>0.68896311080000006</v>
      </c>
      <c r="X103" s="7">
        <v>14.946723</v>
      </c>
      <c r="Y103" s="7">
        <v>13</v>
      </c>
      <c r="Z103" s="7">
        <v>2.9523119999999996</v>
      </c>
      <c r="AA103" s="7" t="s">
        <v>89</v>
      </c>
    </row>
    <row r="104" spans="1:27" x14ac:dyDescent="0.35">
      <c r="A104" s="5">
        <v>39</v>
      </c>
      <c r="B104" s="192"/>
      <c r="C104" s="6" t="s">
        <v>203</v>
      </c>
      <c r="D104" s="7">
        <v>36.070210000000003</v>
      </c>
      <c r="E104" s="7">
        <v>19.84554</v>
      </c>
      <c r="F104" s="7">
        <v>101.65638799999999</v>
      </c>
      <c r="G104" s="7">
        <v>4</v>
      </c>
      <c r="H104" s="7">
        <v>14.752220999999999</v>
      </c>
      <c r="I104" s="7">
        <v>1.3901579999999998</v>
      </c>
      <c r="J104" s="7" t="s">
        <v>89</v>
      </c>
      <c r="K104" s="7">
        <v>113.846844</v>
      </c>
      <c r="L104" s="7">
        <v>8.9371650000000002</v>
      </c>
      <c r="M104" s="2">
        <f t="shared" si="12"/>
        <v>300.49852600000003</v>
      </c>
      <c r="N104" s="7">
        <v>33.991290999999997</v>
      </c>
      <c r="O104" s="7">
        <v>2238.0250620000002</v>
      </c>
      <c r="P104" s="7">
        <v>4138.17</v>
      </c>
      <c r="Q104" s="7">
        <v>983.77931999999987</v>
      </c>
      <c r="R104" s="7">
        <v>343.29494000000005</v>
      </c>
      <c r="S104" s="7">
        <v>156.11768000000004</v>
      </c>
      <c r="T104" s="8">
        <f t="shared" si="13"/>
        <v>7893.3782929999998</v>
      </c>
      <c r="U104" s="2">
        <f t="shared" si="14"/>
        <v>8193.8768189999992</v>
      </c>
      <c r="V104" s="201"/>
      <c r="W104" s="2">
        <f t="shared" si="10"/>
        <v>0.81938768189999989</v>
      </c>
      <c r="X104" s="7">
        <v>52.166993999999995</v>
      </c>
      <c r="Y104" s="7">
        <v>5</v>
      </c>
      <c r="Z104" s="7">
        <v>3.0012840000000001</v>
      </c>
      <c r="AA104" s="7" t="s">
        <v>89</v>
      </c>
    </row>
    <row r="105" spans="1:27" x14ac:dyDescent="0.35">
      <c r="A105" s="5">
        <v>40</v>
      </c>
      <c r="B105" s="192"/>
      <c r="C105" s="6" t="s">
        <v>204</v>
      </c>
      <c r="D105" s="7">
        <v>48.808759999999999</v>
      </c>
      <c r="E105" s="7">
        <v>27.817679999999999</v>
      </c>
      <c r="F105" s="7">
        <v>135.78</v>
      </c>
      <c r="G105" s="7">
        <v>6.7988419999999996</v>
      </c>
      <c r="H105" s="7">
        <v>20.871927999999997</v>
      </c>
      <c r="I105" s="7">
        <v>2.5682580000000002</v>
      </c>
      <c r="J105" s="7" t="s">
        <v>89</v>
      </c>
      <c r="K105" s="7">
        <v>127.89</v>
      </c>
      <c r="L105" s="7">
        <v>12.399310000000002</v>
      </c>
      <c r="M105" s="2">
        <f t="shared" si="12"/>
        <v>382.93477799999999</v>
      </c>
      <c r="N105" s="7">
        <v>45.115937999999993</v>
      </c>
      <c r="O105" s="7">
        <v>1998.56</v>
      </c>
      <c r="P105" s="7">
        <v>4589.87</v>
      </c>
      <c r="Q105" s="7">
        <v>1001.85</v>
      </c>
      <c r="R105" s="7">
        <v>397.63</v>
      </c>
      <c r="S105" s="7">
        <v>195.04</v>
      </c>
      <c r="T105" s="8">
        <f t="shared" si="13"/>
        <v>8228.0659379999997</v>
      </c>
      <c r="U105" s="2">
        <f t="shared" si="14"/>
        <v>8611.0007160000005</v>
      </c>
      <c r="V105" s="201"/>
      <c r="W105" s="2">
        <f t="shared" ref="W105" si="15">U105/10000</f>
        <v>0.86110007160000002</v>
      </c>
      <c r="X105" s="7">
        <v>26.456498999999997</v>
      </c>
      <c r="Y105" s="7">
        <v>16</v>
      </c>
      <c r="Z105" s="7">
        <v>4.9251839999999998</v>
      </c>
      <c r="AA105" s="7" t="s">
        <v>89</v>
      </c>
    </row>
    <row r="106" spans="1:27" x14ac:dyDescent="0.35">
      <c r="A106" s="5">
        <v>41</v>
      </c>
      <c r="B106" s="192"/>
      <c r="C106" s="6" t="s">
        <v>205</v>
      </c>
      <c r="D106" s="7">
        <v>47.12</v>
      </c>
      <c r="E106" s="7">
        <v>27.95646</v>
      </c>
      <c r="F106" s="7">
        <v>126.5</v>
      </c>
      <c r="G106" s="7">
        <v>6.5571770000000003</v>
      </c>
      <c r="H106" s="7">
        <v>21.713537999999996</v>
      </c>
      <c r="I106" s="7">
        <v>2.4857909999999999</v>
      </c>
      <c r="J106" s="7" t="s">
        <v>215</v>
      </c>
      <c r="K106" s="7">
        <v>135.16</v>
      </c>
      <c r="L106" s="7">
        <v>11.288202999999999</v>
      </c>
      <c r="M106" s="2">
        <f t="shared" si="12"/>
        <v>378.78116900000003</v>
      </c>
      <c r="N106" s="7">
        <v>47.597684999999991</v>
      </c>
      <c r="O106" s="7">
        <v>3011.78</v>
      </c>
      <c r="P106" s="7">
        <v>5210.2</v>
      </c>
      <c r="Q106" s="7">
        <v>1158.73</v>
      </c>
      <c r="R106" s="7">
        <v>507.95388000000003</v>
      </c>
      <c r="S106" s="7">
        <v>212.43</v>
      </c>
      <c r="T106" s="8">
        <f t="shared" si="13"/>
        <v>10148.691565000001</v>
      </c>
      <c r="U106" s="2">
        <f t="shared" si="14"/>
        <v>10527.472734000001</v>
      </c>
      <c r="V106" s="201"/>
      <c r="W106" s="2">
        <f t="shared" ref="W106" si="16">U106/10000</f>
        <v>1.0527472734000001</v>
      </c>
      <c r="X106" s="7">
        <v>25.230921000000002</v>
      </c>
      <c r="Y106" s="7">
        <v>8</v>
      </c>
      <c r="Z106" s="7">
        <v>5.52684</v>
      </c>
      <c r="AA106" s="7">
        <v>0.43</v>
      </c>
    </row>
    <row r="107" spans="1:27" x14ac:dyDescent="0.35">
      <c r="A107" s="5">
        <v>42</v>
      </c>
      <c r="B107" s="192"/>
      <c r="C107" s="6" t="s">
        <v>206</v>
      </c>
      <c r="D107" s="7">
        <v>45.127380000000009</v>
      </c>
      <c r="E107" s="7">
        <v>24.949560000000002</v>
      </c>
      <c r="F107" s="7">
        <v>127.18</v>
      </c>
      <c r="G107" s="7">
        <v>6.2188460000000001</v>
      </c>
      <c r="H107" s="7">
        <v>18.383166999999997</v>
      </c>
      <c r="I107" s="7">
        <v>1.8024929999999999</v>
      </c>
      <c r="J107" s="7" t="s">
        <v>215</v>
      </c>
      <c r="K107" s="7">
        <v>120.58</v>
      </c>
      <c r="L107" s="7">
        <v>9.7423149999999996</v>
      </c>
      <c r="M107" s="2">
        <f t="shared" si="12"/>
        <v>353.98376100000002</v>
      </c>
      <c r="N107" s="7">
        <v>44.498587999999998</v>
      </c>
      <c r="O107" s="7">
        <v>3570.58</v>
      </c>
      <c r="P107" s="7">
        <v>5258.69</v>
      </c>
      <c r="Q107" s="7">
        <v>1185.96</v>
      </c>
      <c r="R107" s="7">
        <v>531.29726000000005</v>
      </c>
      <c r="S107" s="7">
        <v>215.42331999999999</v>
      </c>
      <c r="T107" s="8">
        <f t="shared" si="13"/>
        <v>10806.449167999997</v>
      </c>
      <c r="U107" s="2">
        <f t="shared" si="14"/>
        <v>11160.432928999997</v>
      </c>
      <c r="V107" s="201"/>
      <c r="W107" s="2">
        <f t="shared" ref="W107" si="17">U107/10000</f>
        <v>1.1160432928999997</v>
      </c>
      <c r="X107" s="7">
        <v>77.504486999999997</v>
      </c>
      <c r="Y107" s="7">
        <v>12.068154999999999</v>
      </c>
      <c r="Z107" s="7">
        <v>4.7153039999999997</v>
      </c>
      <c r="AA107" s="7">
        <v>0.85</v>
      </c>
    </row>
    <row r="108" spans="1:27" x14ac:dyDescent="0.35">
      <c r="A108" s="5">
        <v>43</v>
      </c>
      <c r="B108" s="192"/>
      <c r="C108" s="6" t="s">
        <v>207</v>
      </c>
      <c r="D108" s="7">
        <v>63.205150000000003</v>
      </c>
      <c r="E108" s="7">
        <v>32.798340000000003</v>
      </c>
      <c r="F108" s="7">
        <v>180.522626</v>
      </c>
      <c r="G108" s="7">
        <v>6.7021759999999997</v>
      </c>
      <c r="H108" s="7">
        <v>24.406689999999998</v>
      </c>
      <c r="I108" s="7">
        <v>1.8142739999999999</v>
      </c>
      <c r="J108" s="7" t="s">
        <v>215</v>
      </c>
      <c r="K108" s="7">
        <v>188.66943600000002</v>
      </c>
      <c r="L108" s="7">
        <v>12.447619000000001</v>
      </c>
      <c r="M108" s="2">
        <f t="shared" si="12"/>
        <v>510.56631100000004</v>
      </c>
      <c r="N108" s="7">
        <v>61.685611999999999</v>
      </c>
      <c r="O108" s="7">
        <v>3879.9839000000002</v>
      </c>
      <c r="P108" s="7">
        <v>5975.3360000000002</v>
      </c>
      <c r="Q108" s="7">
        <v>1239.8937100000001</v>
      </c>
      <c r="R108" s="7">
        <v>639.11856999999998</v>
      </c>
      <c r="S108" s="7">
        <v>290.02420000000001</v>
      </c>
      <c r="T108" s="8">
        <f t="shared" si="13"/>
        <v>12086.041992</v>
      </c>
      <c r="U108" s="2">
        <f t="shared" si="14"/>
        <v>12596.608303000001</v>
      </c>
      <c r="V108" s="201"/>
      <c r="W108" s="2">
        <f t="shared" ref="W108" si="18">U108/10000</f>
        <v>1.2596608303000001</v>
      </c>
      <c r="X108" s="7">
        <v>52.779782999999995</v>
      </c>
      <c r="Y108" s="7">
        <v>9.666205999999999</v>
      </c>
      <c r="Z108" s="7">
        <v>4.1836080000000004</v>
      </c>
      <c r="AA108" s="7">
        <v>0.9</v>
      </c>
    </row>
    <row r="109" spans="1:27" x14ac:dyDescent="0.35">
      <c r="A109" s="5">
        <v>44</v>
      </c>
      <c r="B109" s="192"/>
      <c r="C109" s="6" t="s">
        <v>208</v>
      </c>
      <c r="D109" s="7">
        <v>6.9239199999999999</v>
      </c>
      <c r="E109" s="7">
        <v>5.8133400000000002</v>
      </c>
      <c r="F109" s="7">
        <v>17.973420999999998</v>
      </c>
      <c r="G109" s="7">
        <v>0.80554999999999999</v>
      </c>
      <c r="H109" s="7">
        <v>3.4025089999999998</v>
      </c>
      <c r="I109" s="7">
        <v>0.67151699999999992</v>
      </c>
      <c r="J109" s="7" t="s">
        <v>215</v>
      </c>
      <c r="K109" s="7">
        <v>26.259852000000002</v>
      </c>
      <c r="L109" s="7">
        <v>3.0434670000000001</v>
      </c>
      <c r="M109" s="2">
        <f t="shared" si="12"/>
        <v>64.89357600000001</v>
      </c>
      <c r="N109" s="7">
        <v>5.383292</v>
      </c>
      <c r="O109" s="7">
        <v>298.62506400000001</v>
      </c>
      <c r="P109" s="7">
        <v>510.85784999999998</v>
      </c>
      <c r="Q109" s="7">
        <v>135.14297999999999</v>
      </c>
      <c r="R109" s="7">
        <v>46.578130000000009</v>
      </c>
      <c r="S109" s="7">
        <v>23.035</v>
      </c>
      <c r="T109" s="8">
        <f t="shared" si="13"/>
        <v>1019.6223159999998</v>
      </c>
      <c r="U109" s="2">
        <f t="shared" si="14"/>
        <v>1084.5158919999999</v>
      </c>
      <c r="V109" s="201"/>
      <c r="W109" s="2">
        <f t="shared" si="10"/>
        <v>0.10845158919999999</v>
      </c>
      <c r="X109" s="7">
        <v>3.5435189999999999</v>
      </c>
      <c r="Y109" s="7">
        <v>9.0431659999999994</v>
      </c>
      <c r="Z109" s="7">
        <v>1.1333520000000001</v>
      </c>
      <c r="AA109" s="7">
        <v>0.69</v>
      </c>
    </row>
    <row r="110" spans="1:27" x14ac:dyDescent="0.35">
      <c r="A110" s="5">
        <v>45</v>
      </c>
      <c r="B110" s="192"/>
      <c r="C110" s="6" t="s">
        <v>209</v>
      </c>
      <c r="D110" s="7">
        <v>7.6309399999999998</v>
      </c>
      <c r="E110" s="7">
        <v>6.5689199999999994</v>
      </c>
      <c r="F110" s="7">
        <v>20.905342999999998</v>
      </c>
      <c r="G110" s="7">
        <v>0.85388300000000006</v>
      </c>
      <c r="H110" s="7">
        <v>3.8233139999999999</v>
      </c>
      <c r="I110" s="7">
        <v>0.84823199999999987</v>
      </c>
      <c r="J110" s="7" t="s">
        <v>215</v>
      </c>
      <c r="K110" s="7">
        <v>29.149248000000004</v>
      </c>
      <c r="L110" s="7">
        <v>3.4460420000000003</v>
      </c>
      <c r="M110" s="2">
        <f t="shared" si="12"/>
        <v>73.225922000000011</v>
      </c>
      <c r="N110" s="7">
        <v>6.0500299999999996</v>
      </c>
      <c r="O110" s="7">
        <v>341.029473</v>
      </c>
      <c r="P110" s="7">
        <v>549.76580999999987</v>
      </c>
      <c r="Q110" s="7">
        <v>144.86018999999999</v>
      </c>
      <c r="R110" s="7">
        <v>50.995750000000001</v>
      </c>
      <c r="S110" s="7">
        <v>25.484840000000002</v>
      </c>
      <c r="T110" s="8">
        <f t="shared" si="13"/>
        <v>1118.1860929999998</v>
      </c>
      <c r="U110" s="2">
        <f t="shared" si="14"/>
        <v>1191.4120149999999</v>
      </c>
      <c r="V110" s="201"/>
      <c r="W110" s="2">
        <f t="shared" si="10"/>
        <v>0.11914120149999999</v>
      </c>
      <c r="X110" s="7">
        <v>9.0053339999999995</v>
      </c>
      <c r="Y110" s="7">
        <v>10.837651000000001</v>
      </c>
      <c r="Z110" s="7">
        <v>1.6160760000000001</v>
      </c>
      <c r="AA110" s="7">
        <v>0.26</v>
      </c>
    </row>
    <row r="111" spans="1:27" x14ac:dyDescent="0.35">
      <c r="A111" s="5">
        <v>46</v>
      </c>
      <c r="B111" s="192"/>
      <c r="C111" s="6" t="s">
        <v>210</v>
      </c>
      <c r="D111" s="7">
        <v>8.7889900000000001</v>
      </c>
      <c r="E111" s="7">
        <v>6.1063200000000002</v>
      </c>
      <c r="F111" s="7">
        <v>28.296742999999999</v>
      </c>
      <c r="G111" s="7">
        <v>3</v>
      </c>
      <c r="H111" s="7">
        <v>4.8572920000000002</v>
      </c>
      <c r="I111" s="7">
        <v>0.81288899999999986</v>
      </c>
      <c r="J111" s="7" t="s">
        <v>215</v>
      </c>
      <c r="K111" s="7">
        <v>27.002508000000002</v>
      </c>
      <c r="L111" s="7">
        <v>2.3027289999999998</v>
      </c>
      <c r="M111" s="2">
        <f t="shared" si="12"/>
        <v>81.167471000000006</v>
      </c>
      <c r="N111" s="7">
        <v>8.3959599999999988</v>
      </c>
      <c r="O111" s="7">
        <v>348.99397500000003</v>
      </c>
      <c r="P111" s="7">
        <v>656.28932999999995</v>
      </c>
      <c r="Q111" s="7">
        <v>197.86121</v>
      </c>
      <c r="R111" s="7">
        <v>65.793570000000003</v>
      </c>
      <c r="S111" s="7">
        <v>37.473880000000001</v>
      </c>
      <c r="T111" s="8">
        <f t="shared" si="13"/>
        <v>1314.8079250000001</v>
      </c>
      <c r="U111" s="2">
        <f t="shared" si="14"/>
        <v>1395.975396</v>
      </c>
      <c r="V111" s="201"/>
      <c r="W111" s="2">
        <f t="shared" si="10"/>
        <v>0.13959753960000001</v>
      </c>
      <c r="X111" s="7">
        <v>25.950281999999998</v>
      </c>
      <c r="Y111" s="7">
        <v>8.7115269999999985</v>
      </c>
      <c r="Z111" s="7">
        <v>1.7699879999999999</v>
      </c>
      <c r="AA111" s="7">
        <v>1.07</v>
      </c>
    </row>
    <row r="112" spans="1:27" x14ac:dyDescent="0.35">
      <c r="A112" s="5">
        <v>47</v>
      </c>
      <c r="B112" s="192"/>
      <c r="C112" s="6" t="s">
        <v>211</v>
      </c>
      <c r="D112" s="7">
        <v>16.63935</v>
      </c>
      <c r="E112" s="7">
        <v>9.7917000000000005</v>
      </c>
      <c r="F112" s="7">
        <v>49.337594999999993</v>
      </c>
      <c r="G112" s="7">
        <v>1.9655419999999999</v>
      </c>
      <c r="H112" s="7">
        <v>7.0094089999999998</v>
      </c>
      <c r="I112" s="7">
        <v>0.93069899999999994</v>
      </c>
      <c r="J112" s="7" t="s">
        <v>215</v>
      </c>
      <c r="K112" s="7">
        <v>51.602988000000003</v>
      </c>
      <c r="L112" s="7">
        <v>4.1062649999999996</v>
      </c>
      <c r="M112" s="2">
        <f t="shared" si="12"/>
        <v>141.38354800000002</v>
      </c>
      <c r="N112" s="7">
        <v>15.779465999999998</v>
      </c>
      <c r="O112" s="7">
        <v>896.42949799999997</v>
      </c>
      <c r="P112" s="7">
        <v>1596.3716099999999</v>
      </c>
      <c r="Q112" s="7">
        <v>423.51641999999998</v>
      </c>
      <c r="R112" s="7">
        <v>154.41151000000002</v>
      </c>
      <c r="S112" s="7">
        <v>73.549400000000006</v>
      </c>
      <c r="T112" s="8">
        <f t="shared" si="13"/>
        <v>3160.0579039999993</v>
      </c>
      <c r="U112" s="2">
        <f t="shared" si="14"/>
        <v>3301.4414519999991</v>
      </c>
      <c r="V112" s="201"/>
      <c r="W112" s="2">
        <f t="shared" si="10"/>
        <v>0.33014414519999991</v>
      </c>
      <c r="X112" s="7">
        <v>23.552412</v>
      </c>
      <c r="Y112" s="7">
        <v>7.871721</v>
      </c>
      <c r="Z112" s="7">
        <v>1.7909760000000001</v>
      </c>
      <c r="AA112" s="7">
        <v>0.47</v>
      </c>
    </row>
    <row r="113" spans="1:27" x14ac:dyDescent="0.35">
      <c r="A113" s="5">
        <v>48</v>
      </c>
      <c r="B113" s="192"/>
      <c r="C113" s="6" t="s">
        <v>212</v>
      </c>
      <c r="D113" s="7">
        <v>24.42876</v>
      </c>
      <c r="E113" s="7">
        <v>13.831740000000002</v>
      </c>
      <c r="F113" s="7">
        <v>78.8416</v>
      </c>
      <c r="G113" s="7">
        <v>2.9322020000000002</v>
      </c>
      <c r="H113" s="7">
        <v>11.638263999999999</v>
      </c>
      <c r="I113" s="7">
        <v>1.7200259999999998</v>
      </c>
      <c r="J113" s="7" t="s">
        <v>215</v>
      </c>
      <c r="K113" s="7">
        <v>69.647208000000006</v>
      </c>
      <c r="L113" s="7">
        <v>5.3945050000000005</v>
      </c>
      <c r="M113" s="2">
        <f t="shared" si="12"/>
        <v>208.43430500000002</v>
      </c>
      <c r="N113" s="7">
        <v>24.792775999999996</v>
      </c>
      <c r="O113" s="7">
        <v>1492.118817</v>
      </c>
      <c r="P113" s="7">
        <v>2557.00731</v>
      </c>
      <c r="Q113" s="7">
        <v>674.63521000000003</v>
      </c>
      <c r="R113" s="7">
        <v>250.81460000000004</v>
      </c>
      <c r="S113" s="7">
        <v>117.84164</v>
      </c>
      <c r="T113" s="8">
        <f t="shared" si="13"/>
        <v>5117.2103529999995</v>
      </c>
      <c r="U113" s="2">
        <f t="shared" si="14"/>
        <v>5325.6446579999993</v>
      </c>
      <c r="V113" s="201"/>
      <c r="W113" s="2">
        <f t="shared" si="10"/>
        <v>0.53256446579999994</v>
      </c>
      <c r="X113" s="7">
        <v>43.987593000000004</v>
      </c>
      <c r="Y113" s="7">
        <v>10.079618999999999</v>
      </c>
      <c r="Z113" s="7">
        <v>4.2745560000000005</v>
      </c>
      <c r="AA113" s="7">
        <v>0.75</v>
      </c>
    </row>
    <row r="114" spans="1:27" x14ac:dyDescent="0.35">
      <c r="A114" s="5">
        <v>49</v>
      </c>
      <c r="B114" s="192"/>
      <c r="C114" s="6" t="s">
        <v>213</v>
      </c>
      <c r="D114" s="7">
        <v>27.037420000000001</v>
      </c>
      <c r="E114" s="7">
        <v>14.818619999999999</v>
      </c>
      <c r="F114" s="7">
        <v>81.157571999999988</v>
      </c>
      <c r="G114" s="7">
        <v>0.82166099999999997</v>
      </c>
      <c r="H114" s="7">
        <v>11.506010999999999</v>
      </c>
      <c r="I114" s="7">
        <v>1.4019389999999998</v>
      </c>
      <c r="J114" s="7" t="s">
        <v>215</v>
      </c>
      <c r="K114" s="7">
        <v>79.986372000000017</v>
      </c>
      <c r="L114" s="7">
        <v>5.9259040000000001</v>
      </c>
      <c r="M114" s="2">
        <f t="shared" si="12"/>
        <v>222.65549900000002</v>
      </c>
      <c r="N114" s="7">
        <v>26.558396999999999</v>
      </c>
      <c r="O114" s="7">
        <v>1503.4383290000003</v>
      </c>
      <c r="P114" s="7">
        <v>2646.4895099999999</v>
      </c>
      <c r="Q114" s="7">
        <v>698.20665999999994</v>
      </c>
      <c r="R114" s="7">
        <v>257.36860999999999</v>
      </c>
      <c r="S114" s="7">
        <v>122.29688</v>
      </c>
      <c r="T114" s="8">
        <f t="shared" si="13"/>
        <v>5254.3583859999999</v>
      </c>
      <c r="U114" s="2">
        <f t="shared" si="14"/>
        <v>5477.0138850000003</v>
      </c>
      <c r="V114" s="201"/>
      <c r="W114" s="2">
        <f t="shared" si="10"/>
        <v>0.54770138850000005</v>
      </c>
      <c r="X114" s="7">
        <v>21.847259999999999</v>
      </c>
      <c r="Y114" s="7">
        <v>8.6550640000000012</v>
      </c>
      <c r="Z114" s="7">
        <v>3.1202160000000001</v>
      </c>
      <c r="AA114" s="7">
        <v>0.49</v>
      </c>
    </row>
    <row r="115" spans="1:27" x14ac:dyDescent="0.35">
      <c r="A115" s="5">
        <v>50</v>
      </c>
      <c r="B115" s="192"/>
      <c r="C115" s="6" t="s">
        <v>214</v>
      </c>
      <c r="D115" s="7">
        <v>16.432120000000001</v>
      </c>
      <c r="E115" s="7">
        <v>10.809419999999999</v>
      </c>
      <c r="F115" s="7">
        <v>52.109369999999998</v>
      </c>
      <c r="G115" s="7">
        <v>3</v>
      </c>
      <c r="H115" s="7">
        <v>8.2958700000000007</v>
      </c>
      <c r="I115" s="148">
        <v>1.32</v>
      </c>
      <c r="J115" s="7" t="s">
        <v>215</v>
      </c>
      <c r="K115" s="7">
        <v>49.200960000000002</v>
      </c>
      <c r="L115" s="7">
        <v>4.2672949999999998</v>
      </c>
      <c r="M115" s="2">
        <f t="shared" si="12"/>
        <v>145.435035</v>
      </c>
      <c r="N115" s="7">
        <v>16.211611000000001</v>
      </c>
      <c r="O115" s="7">
        <v>1039.630077</v>
      </c>
      <c r="P115" s="7">
        <v>1737.8176199999998</v>
      </c>
      <c r="Q115" s="7">
        <v>444.15881000000002</v>
      </c>
      <c r="R115" s="7">
        <v>165.11760000000001</v>
      </c>
      <c r="S115" s="7">
        <v>75.923360000000017</v>
      </c>
      <c r="T115" s="8">
        <f t="shared" si="13"/>
        <v>3478.859078</v>
      </c>
      <c r="U115" s="2">
        <f t="shared" si="14"/>
        <v>3624.2941129999999</v>
      </c>
      <c r="V115" s="202"/>
      <c r="W115" s="2">
        <f t="shared" si="10"/>
        <v>0.3624294113</v>
      </c>
      <c r="X115" s="7">
        <v>41.936081999999999</v>
      </c>
      <c r="Y115" s="7">
        <v>13.340195000000001</v>
      </c>
      <c r="Z115" s="7">
        <v>3.3860639999999997</v>
      </c>
      <c r="AA115" s="7">
        <v>0.99</v>
      </c>
    </row>
  </sheetData>
  <mergeCells count="14">
    <mergeCell ref="A4:A5"/>
    <mergeCell ref="C2:W2"/>
    <mergeCell ref="N4:T4"/>
    <mergeCell ref="W4:W5"/>
    <mergeCell ref="D4:M4"/>
    <mergeCell ref="C4:C5"/>
    <mergeCell ref="B4:B5"/>
    <mergeCell ref="Y1:AA1"/>
    <mergeCell ref="B6:B65"/>
    <mergeCell ref="X4:AA4"/>
    <mergeCell ref="B66:B115"/>
    <mergeCell ref="U4:V5"/>
    <mergeCell ref="V6:V65"/>
    <mergeCell ref="V66:V115"/>
  </mergeCells>
  <phoneticPr fontId="7" type="noConversion"/>
  <pageMargins left="0.51181102362204722" right="0.51181102362204722" top="0.55118110236220474" bottom="0.35433070866141736" header="0.31496062992125984" footer="0.31496062992125984"/>
  <pageSetup scale="6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19EE-2E49-4EDD-BBC5-7A3920C6EA0E}">
  <sheetPr>
    <pageSetUpPr fitToPage="1"/>
  </sheetPr>
  <dimension ref="A1:AB145"/>
  <sheetViews>
    <sheetView tabSelected="1" topLeftCell="B127" zoomScale="80" zoomScaleNormal="80" workbookViewId="0">
      <selection activeCell="B1" sqref="B1:AB145"/>
    </sheetView>
  </sheetViews>
  <sheetFormatPr defaultColWidth="8.81640625" defaultRowHeight="15.5" x14ac:dyDescent="0.35"/>
  <cols>
    <col min="1" max="1" width="4.08984375" style="73" bestFit="1" customWidth="1"/>
    <col min="2" max="2" width="8.90625" style="95" customWidth="1"/>
    <col min="3" max="3" width="10.81640625" style="74" bestFit="1" customWidth="1"/>
    <col min="4" max="5" width="5.54296875" style="74" bestFit="1" customWidth="1"/>
    <col min="6" max="6" width="6.54296875" style="74" bestFit="1" customWidth="1"/>
    <col min="7" max="8" width="5.54296875" style="74" bestFit="1" customWidth="1"/>
    <col min="9" max="9" width="4.81640625" style="74" customWidth="1"/>
    <col min="10" max="10" width="4.54296875" style="74" bestFit="1" customWidth="1"/>
    <col min="11" max="11" width="6.54296875" style="74" bestFit="1" customWidth="1"/>
    <col min="12" max="12" width="5.54296875" style="74" bestFit="1" customWidth="1"/>
    <col min="13" max="13" width="7.453125" style="64" bestFit="1" customWidth="1"/>
    <col min="14" max="14" width="5.54296875" style="74" bestFit="1" customWidth="1"/>
    <col min="15" max="17" width="8.08984375" style="74" bestFit="1" customWidth="1"/>
    <col min="18" max="19" width="6.54296875" style="74" bestFit="1" customWidth="1"/>
    <col min="20" max="20" width="9.08984375" style="64" bestFit="1" customWidth="1"/>
    <col min="21" max="21" width="9.08984375" style="68" bestFit="1" customWidth="1"/>
    <col min="22" max="22" width="8.08984375" style="68" bestFit="1" customWidth="1"/>
    <col min="23" max="23" width="6" style="68" customWidth="1"/>
    <col min="24" max="24" width="8.26953125" style="64" customWidth="1"/>
    <col min="25" max="25" width="6.54296875" style="74" bestFit="1" customWidth="1"/>
    <col min="26" max="28" width="5.54296875" style="74" bestFit="1" customWidth="1"/>
    <col min="29" max="16384" width="8.81640625" style="73"/>
  </cols>
  <sheetData>
    <row r="1" spans="1:28" x14ac:dyDescent="0.35">
      <c r="I1" s="75"/>
      <c r="J1" s="75"/>
      <c r="K1" s="75"/>
      <c r="L1" s="75"/>
      <c r="M1" s="76"/>
      <c r="X1" s="74"/>
      <c r="Z1" s="204" t="s">
        <v>335</v>
      </c>
      <c r="AA1" s="204"/>
      <c r="AB1" s="204"/>
    </row>
    <row r="2" spans="1:28" ht="18.75" customHeight="1" x14ac:dyDescent="0.4">
      <c r="B2" s="234" t="s">
        <v>372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64"/>
    </row>
    <row r="3" spans="1:28" ht="18.75" customHeight="1" x14ac:dyDescent="0.35">
      <c r="B3" s="96"/>
      <c r="C3" s="64"/>
      <c r="D3" s="64"/>
      <c r="E3" s="64"/>
      <c r="F3" s="64"/>
      <c r="G3" s="64"/>
      <c r="H3" s="64"/>
      <c r="I3" s="64"/>
      <c r="J3" s="64"/>
      <c r="K3" s="64"/>
      <c r="L3" s="64"/>
      <c r="N3" s="64"/>
      <c r="O3" s="64"/>
      <c r="P3" s="64"/>
      <c r="Q3" s="64"/>
      <c r="R3" s="64"/>
      <c r="S3" s="64"/>
      <c r="Y3" s="64"/>
    </row>
    <row r="4" spans="1:28" s="77" customFormat="1" ht="15.5" customHeight="1" x14ac:dyDescent="0.35">
      <c r="A4" s="203" t="s">
        <v>91</v>
      </c>
      <c r="B4" s="235" t="s">
        <v>366</v>
      </c>
      <c r="C4" s="205" t="s">
        <v>87</v>
      </c>
      <c r="D4" s="203" t="s">
        <v>94</v>
      </c>
      <c r="E4" s="203"/>
      <c r="F4" s="203"/>
      <c r="G4" s="203"/>
      <c r="H4" s="203"/>
      <c r="I4" s="203"/>
      <c r="J4" s="203"/>
      <c r="K4" s="203"/>
      <c r="L4" s="203"/>
      <c r="M4" s="203"/>
      <c r="N4" s="203" t="s">
        <v>95</v>
      </c>
      <c r="O4" s="203"/>
      <c r="P4" s="203"/>
      <c r="Q4" s="203"/>
      <c r="R4" s="203"/>
      <c r="S4" s="203"/>
      <c r="T4" s="203"/>
      <c r="U4" s="239" t="s">
        <v>103</v>
      </c>
      <c r="V4" s="239"/>
      <c r="W4" s="239" t="s">
        <v>347</v>
      </c>
      <c r="X4" s="205" t="s">
        <v>96</v>
      </c>
      <c r="Y4" s="203" t="s">
        <v>219</v>
      </c>
      <c r="Z4" s="203"/>
      <c r="AA4" s="203"/>
      <c r="AB4" s="203"/>
    </row>
    <row r="5" spans="1:28" s="78" customFormat="1" ht="31" x14ac:dyDescent="0.35">
      <c r="A5" s="203"/>
      <c r="B5" s="235"/>
      <c r="C5" s="205"/>
      <c r="D5" s="65" t="s">
        <v>33</v>
      </c>
      <c r="E5" s="65" t="s">
        <v>37</v>
      </c>
      <c r="F5" s="65" t="s">
        <v>29</v>
      </c>
      <c r="G5" s="65" t="s">
        <v>35</v>
      </c>
      <c r="H5" s="65" t="s">
        <v>31</v>
      </c>
      <c r="I5" s="65" t="s">
        <v>43</v>
      </c>
      <c r="J5" s="65" t="s">
        <v>39</v>
      </c>
      <c r="K5" s="65" t="s">
        <v>88</v>
      </c>
      <c r="L5" s="65" t="s">
        <v>41</v>
      </c>
      <c r="M5" s="63" t="s">
        <v>1</v>
      </c>
      <c r="N5" s="65" t="s">
        <v>27</v>
      </c>
      <c r="O5" s="65" t="s">
        <v>19</v>
      </c>
      <c r="P5" s="65" t="s">
        <v>0</v>
      </c>
      <c r="Q5" s="65" t="s">
        <v>13</v>
      </c>
      <c r="R5" s="65" t="s">
        <v>16</v>
      </c>
      <c r="S5" s="65" t="s">
        <v>25</v>
      </c>
      <c r="T5" s="65" t="s">
        <v>333</v>
      </c>
      <c r="U5" s="239"/>
      <c r="V5" s="239"/>
      <c r="W5" s="239"/>
      <c r="X5" s="205"/>
      <c r="Y5" s="65" t="s">
        <v>17</v>
      </c>
      <c r="Z5" s="63" t="s">
        <v>216</v>
      </c>
      <c r="AA5" s="63" t="s">
        <v>217</v>
      </c>
      <c r="AB5" s="63" t="s">
        <v>218</v>
      </c>
    </row>
    <row r="6" spans="1:28" s="78" customFormat="1" x14ac:dyDescent="0.35">
      <c r="A6" s="86">
        <v>1</v>
      </c>
      <c r="B6" s="236" t="s">
        <v>365</v>
      </c>
      <c r="C6" s="84" t="s">
        <v>18</v>
      </c>
      <c r="D6" s="85">
        <v>47.541000000000004</v>
      </c>
      <c r="E6" s="85">
        <v>41.634</v>
      </c>
      <c r="F6" s="85">
        <v>120.72620000000001</v>
      </c>
      <c r="G6" s="85">
        <v>14.3384</v>
      </c>
      <c r="H6" s="85">
        <v>38.641922000000001</v>
      </c>
      <c r="I6" s="85">
        <v>3.2162129999999998</v>
      </c>
      <c r="J6" s="85">
        <v>1</v>
      </c>
      <c r="K6" s="85">
        <v>174.53830000000002</v>
      </c>
      <c r="L6" s="85">
        <v>22.629893999999997</v>
      </c>
      <c r="M6" s="89">
        <f>SUM(D6:L6)</f>
        <v>464.26592899999997</v>
      </c>
      <c r="N6" s="85">
        <v>41.979799999999997</v>
      </c>
      <c r="O6" s="85">
        <v>2663.5862000000002</v>
      </c>
      <c r="P6" s="85">
        <v>3519.7349999999997</v>
      </c>
      <c r="Q6" s="85">
        <v>1172.693</v>
      </c>
      <c r="R6" s="85">
        <v>307.55567000000002</v>
      </c>
      <c r="S6" s="85">
        <v>182.41</v>
      </c>
      <c r="T6" s="89">
        <f>SUM(N6:S6)</f>
        <v>7887.9596699999993</v>
      </c>
      <c r="U6" s="89">
        <f>M6+T6</f>
        <v>8352.2255989999994</v>
      </c>
      <c r="V6" s="229">
        <v>6836.67</v>
      </c>
      <c r="W6" s="229" t="s">
        <v>364</v>
      </c>
      <c r="X6" s="85">
        <f>U6/10000</f>
        <v>0.83522255989999994</v>
      </c>
      <c r="Y6" s="85">
        <v>114.3552</v>
      </c>
      <c r="Z6" s="85">
        <v>10.098475000000001</v>
      </c>
      <c r="AA6" s="85">
        <v>7.342039999999999</v>
      </c>
      <c r="AB6" s="85">
        <v>5</v>
      </c>
    </row>
    <row r="7" spans="1:28" s="78" customFormat="1" x14ac:dyDescent="0.35">
      <c r="A7" s="86">
        <v>2</v>
      </c>
      <c r="B7" s="237"/>
      <c r="C7" s="84" t="s">
        <v>20</v>
      </c>
      <c r="D7" s="85">
        <v>48.211449999999999</v>
      </c>
      <c r="E7" s="85">
        <v>24.764519999999997</v>
      </c>
      <c r="F7" s="85">
        <v>148.34539799999999</v>
      </c>
      <c r="G7" s="85">
        <v>2.383759</v>
      </c>
      <c r="H7" s="85">
        <v>20.270777999999996</v>
      </c>
      <c r="I7" s="85">
        <v>2.8745639999999999</v>
      </c>
      <c r="J7" s="85">
        <v>1</v>
      </c>
      <c r="K7" s="85">
        <v>121.19322400000001</v>
      </c>
      <c r="L7" s="85">
        <v>8.8452479999999998</v>
      </c>
      <c r="M7" s="89">
        <f t="shared" ref="M7:M14" si="0">SUM(D7:L7)</f>
        <v>377.88894099999999</v>
      </c>
      <c r="N7" s="85">
        <v>48.499015999999997</v>
      </c>
      <c r="O7" s="85">
        <v>2978.6654000000003</v>
      </c>
      <c r="P7" s="85">
        <v>4947.4799999999996</v>
      </c>
      <c r="Q7" s="85">
        <v>1362.9749999999999</v>
      </c>
      <c r="R7" s="85">
        <v>464.87605000000002</v>
      </c>
      <c r="S7" s="85">
        <v>191.83616000000001</v>
      </c>
      <c r="T7" s="89">
        <f t="shared" ref="T7:T14" si="1">SUM(N7:S7)</f>
        <v>9994.3316260000011</v>
      </c>
      <c r="U7" s="89">
        <f t="shared" ref="U7:U14" si="2">M7+T7</f>
        <v>10372.220567</v>
      </c>
      <c r="V7" s="230"/>
      <c r="W7" s="230"/>
      <c r="X7" s="85">
        <f t="shared" ref="X7:X14" si="3">U7/10000</f>
        <v>1.0372220567000001</v>
      </c>
      <c r="Y7" s="85">
        <v>178.126092</v>
      </c>
      <c r="Z7" s="85">
        <v>12.165104999999999</v>
      </c>
      <c r="AA7" s="85">
        <v>8.0531800000000011</v>
      </c>
      <c r="AB7" s="85">
        <v>2.5099999999999998</v>
      </c>
    </row>
    <row r="8" spans="1:28" s="78" customFormat="1" x14ac:dyDescent="0.35">
      <c r="A8" s="86">
        <v>3</v>
      </c>
      <c r="B8" s="237"/>
      <c r="C8" s="84" t="s">
        <v>21</v>
      </c>
      <c r="D8" s="85">
        <v>43</v>
      </c>
      <c r="E8" s="85">
        <v>28</v>
      </c>
      <c r="F8" s="85">
        <v>236</v>
      </c>
      <c r="G8" s="85">
        <v>8</v>
      </c>
      <c r="H8" s="85">
        <v>19</v>
      </c>
      <c r="I8" s="85">
        <v>2</v>
      </c>
      <c r="J8" s="85">
        <v>2</v>
      </c>
      <c r="K8" s="85">
        <v>144</v>
      </c>
      <c r="L8" s="85">
        <v>10</v>
      </c>
      <c r="M8" s="89">
        <f t="shared" si="0"/>
        <v>492</v>
      </c>
      <c r="N8" s="85">
        <v>41</v>
      </c>
      <c r="O8" s="85">
        <v>2750</v>
      </c>
      <c r="P8" s="85">
        <v>3920</v>
      </c>
      <c r="Q8" s="85">
        <v>1138</v>
      </c>
      <c r="R8" s="85">
        <v>418</v>
      </c>
      <c r="S8" s="85">
        <v>183</v>
      </c>
      <c r="T8" s="89">
        <f t="shared" si="1"/>
        <v>8450</v>
      </c>
      <c r="U8" s="89">
        <f t="shared" si="2"/>
        <v>8942</v>
      </c>
      <c r="V8" s="230"/>
      <c r="W8" s="230"/>
      <c r="X8" s="85">
        <f t="shared" si="3"/>
        <v>0.89419999999999999</v>
      </c>
      <c r="Y8" s="85">
        <v>524</v>
      </c>
      <c r="Z8" s="85">
        <v>9</v>
      </c>
      <c r="AA8" s="85">
        <v>2</v>
      </c>
      <c r="AB8" s="85" t="s">
        <v>89</v>
      </c>
    </row>
    <row r="9" spans="1:28" s="78" customFormat="1" x14ac:dyDescent="0.35">
      <c r="A9" s="86">
        <v>4</v>
      </c>
      <c r="B9" s="237"/>
      <c r="C9" s="84" t="s">
        <v>22</v>
      </c>
      <c r="D9" s="85">
        <v>49.918050000000008</v>
      </c>
      <c r="E9" s="85">
        <v>14.371440000000002</v>
      </c>
      <c r="F9" s="85">
        <v>140.37500500000002</v>
      </c>
      <c r="G9" s="85">
        <v>17.707924000000002</v>
      </c>
      <c r="H9" s="85">
        <v>12.74438</v>
      </c>
      <c r="I9" s="85">
        <v>3.9819779999999998</v>
      </c>
      <c r="J9" s="85">
        <v>1</v>
      </c>
      <c r="K9" s="85">
        <v>156.42874600000002</v>
      </c>
      <c r="L9" s="85">
        <v>12.354503999999999</v>
      </c>
      <c r="M9" s="89">
        <f t="shared" si="0"/>
        <v>408.88202700000011</v>
      </c>
      <c r="N9" s="85">
        <v>43.140417999999997</v>
      </c>
      <c r="O9" s="85">
        <v>1477.531817</v>
      </c>
      <c r="P9" s="85">
        <v>3058.7184299999999</v>
      </c>
      <c r="Q9" s="85">
        <v>931.40900999999997</v>
      </c>
      <c r="R9" s="85">
        <v>246.90392000000003</v>
      </c>
      <c r="S9" s="85">
        <v>3</v>
      </c>
      <c r="T9" s="89">
        <f t="shared" si="1"/>
        <v>5760.703595</v>
      </c>
      <c r="U9" s="89">
        <f t="shared" si="2"/>
        <v>6169.5856220000005</v>
      </c>
      <c r="V9" s="230"/>
      <c r="W9" s="230"/>
      <c r="X9" s="85">
        <f t="shared" si="3"/>
        <v>0.6169585622</v>
      </c>
      <c r="Y9" s="85">
        <v>58.714247999999998</v>
      </c>
      <c r="Z9" s="85">
        <v>5.8489950000000004</v>
      </c>
      <c r="AA9" s="85">
        <v>14</v>
      </c>
      <c r="AB9" s="85">
        <v>13</v>
      </c>
    </row>
    <row r="10" spans="1:28" s="78" customFormat="1" x14ac:dyDescent="0.35">
      <c r="A10" s="86">
        <v>5</v>
      </c>
      <c r="B10" s="237"/>
      <c r="C10" s="84" t="s">
        <v>23</v>
      </c>
      <c r="D10" s="85">
        <v>50.052140000000009</v>
      </c>
      <c r="E10" s="85">
        <v>25.011239999999997</v>
      </c>
      <c r="F10" s="85">
        <v>132.20750799999999</v>
      </c>
      <c r="G10" s="85">
        <v>9.7859580000000008</v>
      </c>
      <c r="H10" s="85">
        <v>21.929951999999997</v>
      </c>
      <c r="I10" s="85">
        <v>3.015936</v>
      </c>
      <c r="J10" s="85">
        <v>1</v>
      </c>
      <c r="K10" s="85">
        <v>160.11237199999999</v>
      </c>
      <c r="L10" s="85">
        <v>12.090108000000001</v>
      </c>
      <c r="M10" s="89">
        <f t="shared" si="0"/>
        <v>415.20521399999996</v>
      </c>
      <c r="N10" s="85">
        <v>41.115509999999993</v>
      </c>
      <c r="O10" s="85">
        <v>1504.2114400000003</v>
      </c>
      <c r="P10" s="85">
        <v>3097.3820700000001</v>
      </c>
      <c r="Q10" s="85">
        <v>902.00081999999998</v>
      </c>
      <c r="R10" s="85">
        <v>255.25636</v>
      </c>
      <c r="S10" s="85">
        <v>158.56851999999998</v>
      </c>
      <c r="T10" s="89">
        <f t="shared" si="1"/>
        <v>5958.5347200000006</v>
      </c>
      <c r="U10" s="89">
        <f t="shared" si="2"/>
        <v>6373.7399340000002</v>
      </c>
      <c r="V10" s="230"/>
      <c r="W10" s="230"/>
      <c r="X10" s="85">
        <f t="shared" si="3"/>
        <v>0.63737399340000001</v>
      </c>
      <c r="Y10" s="85">
        <v>61.465919999999997</v>
      </c>
      <c r="Z10" s="85">
        <v>7.6235849999999994</v>
      </c>
      <c r="AA10" s="85">
        <v>4</v>
      </c>
      <c r="AB10" s="85">
        <v>8.25</v>
      </c>
    </row>
    <row r="11" spans="1:28" s="78" customFormat="1" x14ac:dyDescent="0.35">
      <c r="A11" s="86">
        <v>6</v>
      </c>
      <c r="B11" s="237"/>
      <c r="C11" s="84" t="s">
        <v>24</v>
      </c>
      <c r="D11" s="85">
        <v>53</v>
      </c>
      <c r="E11" s="85">
        <v>21</v>
      </c>
      <c r="F11" s="85">
        <v>164</v>
      </c>
      <c r="G11" s="85">
        <v>7</v>
      </c>
      <c r="H11" s="85">
        <v>18</v>
      </c>
      <c r="I11" s="85">
        <v>2</v>
      </c>
      <c r="J11" s="85">
        <v>2</v>
      </c>
      <c r="K11" s="85">
        <v>182</v>
      </c>
      <c r="L11" s="85">
        <v>12</v>
      </c>
      <c r="M11" s="89">
        <f t="shared" si="0"/>
        <v>461</v>
      </c>
      <c r="N11" s="85">
        <v>60</v>
      </c>
      <c r="O11" s="85">
        <v>1797</v>
      </c>
      <c r="P11" s="85">
        <v>3370</v>
      </c>
      <c r="Q11" s="85">
        <v>886</v>
      </c>
      <c r="R11" s="85">
        <v>352</v>
      </c>
      <c r="S11" s="85">
        <v>172</v>
      </c>
      <c r="T11" s="89">
        <f t="shared" si="1"/>
        <v>6637</v>
      </c>
      <c r="U11" s="89">
        <f t="shared" si="2"/>
        <v>7098</v>
      </c>
      <c r="V11" s="230"/>
      <c r="W11" s="230"/>
      <c r="X11" s="85">
        <f t="shared" si="3"/>
        <v>0.70979999999999999</v>
      </c>
      <c r="Y11" s="85">
        <v>59</v>
      </c>
      <c r="Z11" s="85">
        <v>5</v>
      </c>
      <c r="AA11" s="85">
        <v>3</v>
      </c>
      <c r="AB11" s="85" t="s">
        <v>89</v>
      </c>
    </row>
    <row r="12" spans="1:28" s="78" customFormat="1" x14ac:dyDescent="0.35">
      <c r="A12" s="86">
        <v>7</v>
      </c>
      <c r="B12" s="237"/>
      <c r="C12" s="84" t="s">
        <v>26</v>
      </c>
      <c r="D12" s="85">
        <v>37.03322</v>
      </c>
      <c r="E12" s="85">
        <v>25.628040000000002</v>
      </c>
      <c r="F12" s="85">
        <v>120.84938999999999</v>
      </c>
      <c r="G12" s="85">
        <v>14.768552</v>
      </c>
      <c r="H12" s="85">
        <v>5.0256139999999991</v>
      </c>
      <c r="I12" s="85">
        <v>3.6756720000000001</v>
      </c>
      <c r="J12" s="85">
        <v>2</v>
      </c>
      <c r="K12" s="85">
        <v>131.289445</v>
      </c>
      <c r="L12" s="85">
        <v>11.585352</v>
      </c>
      <c r="M12" s="89">
        <f t="shared" si="0"/>
        <v>351.85528499999998</v>
      </c>
      <c r="N12" s="85">
        <v>36.757019</v>
      </c>
      <c r="O12" s="85">
        <v>1089.5613780000001</v>
      </c>
      <c r="P12" s="85">
        <v>2310.2441100000001</v>
      </c>
      <c r="Q12" s="85">
        <v>711.63329999999996</v>
      </c>
      <c r="R12" s="85">
        <v>198.20147000000003</v>
      </c>
      <c r="S12" s="85">
        <v>139.44011999999998</v>
      </c>
      <c r="T12" s="89">
        <f t="shared" si="1"/>
        <v>4485.8373970000002</v>
      </c>
      <c r="U12" s="89">
        <f t="shared" si="2"/>
        <v>4837.6926819999999</v>
      </c>
      <c r="V12" s="230"/>
      <c r="W12" s="230"/>
      <c r="X12" s="85">
        <f t="shared" si="3"/>
        <v>0.48376926819999999</v>
      </c>
      <c r="Y12" s="85">
        <v>32.180268000000005</v>
      </c>
      <c r="Z12" s="85">
        <v>4.3455849999999998</v>
      </c>
      <c r="AA12" s="85">
        <v>11</v>
      </c>
      <c r="AB12" s="85" t="s">
        <v>89</v>
      </c>
    </row>
    <row r="13" spans="1:28" s="78" customFormat="1" x14ac:dyDescent="0.35">
      <c r="A13" s="86">
        <v>8</v>
      </c>
      <c r="B13" s="237"/>
      <c r="C13" s="84" t="s">
        <v>28</v>
      </c>
      <c r="D13" s="85">
        <v>37.301400000000001</v>
      </c>
      <c r="E13" s="85">
        <v>15.234960000000001</v>
      </c>
      <c r="F13" s="85">
        <v>100.116513</v>
      </c>
      <c r="G13" s="85">
        <v>18.066383999999999</v>
      </c>
      <c r="H13" s="85">
        <v>12.576058</v>
      </c>
      <c r="I13" s="85">
        <v>2.4504479999999997</v>
      </c>
      <c r="J13" s="85">
        <v>1</v>
      </c>
      <c r="K13" s="85">
        <v>120.34464</v>
      </c>
      <c r="L13" s="85">
        <v>8.8692840000000004</v>
      </c>
      <c r="M13" s="89">
        <f t="shared" si="0"/>
        <v>315.95968699999997</v>
      </c>
      <c r="N13" s="85">
        <v>28.854938999999998</v>
      </c>
      <c r="O13" s="85">
        <v>1212.2380479999999</v>
      </c>
      <c r="P13" s="85">
        <v>2252.4624299999996</v>
      </c>
      <c r="Q13" s="85">
        <v>695.32036000000005</v>
      </c>
      <c r="R13" s="85">
        <v>177.12725</v>
      </c>
      <c r="S13" s="85">
        <v>121.91890000000001</v>
      </c>
      <c r="T13" s="89">
        <f t="shared" si="1"/>
        <v>4487.9219269999985</v>
      </c>
      <c r="U13" s="89">
        <f t="shared" si="2"/>
        <v>4803.8816139999981</v>
      </c>
      <c r="V13" s="230"/>
      <c r="W13" s="230"/>
      <c r="X13" s="85">
        <f t="shared" si="3"/>
        <v>0.48038816139999979</v>
      </c>
      <c r="Y13" s="85">
        <v>29.285651999999999</v>
      </c>
      <c r="Z13" s="85">
        <v>5.56515</v>
      </c>
      <c r="AA13" s="85" t="s">
        <v>89</v>
      </c>
      <c r="AB13" s="85" t="s">
        <v>89</v>
      </c>
    </row>
    <row r="14" spans="1:28" s="78" customFormat="1" x14ac:dyDescent="0.35">
      <c r="A14" s="86">
        <v>9</v>
      </c>
      <c r="B14" s="238"/>
      <c r="C14" s="84" t="s">
        <v>30</v>
      </c>
      <c r="D14" s="85">
        <v>38.410690000000002</v>
      </c>
      <c r="E14" s="85">
        <v>16.746120000000001</v>
      </c>
      <c r="F14" s="85">
        <v>94.301944999999989</v>
      </c>
      <c r="G14" s="85">
        <v>4</v>
      </c>
      <c r="H14" s="85">
        <v>4.2681649999999998</v>
      </c>
      <c r="I14" s="85">
        <v>2.5564769999999997</v>
      </c>
      <c r="J14" s="85" t="s">
        <v>89</v>
      </c>
      <c r="K14" s="85">
        <v>116.34279500000001</v>
      </c>
      <c r="L14" s="85">
        <v>8.4246179999999988</v>
      </c>
      <c r="M14" s="89">
        <f t="shared" si="0"/>
        <v>285.05081000000001</v>
      </c>
      <c r="N14" s="85">
        <v>27.941260999999997</v>
      </c>
      <c r="O14" s="85">
        <v>1149.1346860000001</v>
      </c>
      <c r="P14" s="85">
        <v>2167.0573199999999</v>
      </c>
      <c r="Q14" s="85">
        <v>657.24257999999998</v>
      </c>
      <c r="R14" s="85">
        <v>180.61547999999999</v>
      </c>
      <c r="S14" s="85">
        <v>113.64636</v>
      </c>
      <c r="T14" s="89">
        <f t="shared" si="1"/>
        <v>4295.6376870000004</v>
      </c>
      <c r="U14" s="89">
        <f t="shared" si="2"/>
        <v>4580.6884970000001</v>
      </c>
      <c r="V14" s="231"/>
      <c r="W14" s="231"/>
      <c r="X14" s="85">
        <f t="shared" si="3"/>
        <v>0.4580688497</v>
      </c>
      <c r="Y14" s="85">
        <v>69.792408000000009</v>
      </c>
      <c r="Z14" s="85">
        <v>5.7514000000000003</v>
      </c>
      <c r="AA14" s="85" t="s">
        <v>89</v>
      </c>
      <c r="AB14" s="85">
        <v>1.35</v>
      </c>
    </row>
    <row r="15" spans="1:28" s="79" customFormat="1" x14ac:dyDescent="0.35">
      <c r="A15" s="86">
        <v>10</v>
      </c>
      <c r="B15" s="221" t="s">
        <v>370</v>
      </c>
      <c r="C15" s="80" t="s">
        <v>106</v>
      </c>
      <c r="D15" s="81">
        <v>16.846580000000003</v>
      </c>
      <c r="E15" s="81">
        <v>10.3314</v>
      </c>
      <c r="F15" s="81">
        <v>52.922423999999999</v>
      </c>
      <c r="G15" s="81">
        <v>2.2555399999999999</v>
      </c>
      <c r="H15" s="81">
        <v>8.0914789999999996</v>
      </c>
      <c r="I15" s="81">
        <v>1.6139970000000001</v>
      </c>
      <c r="J15" s="81" t="s">
        <v>215</v>
      </c>
      <c r="K15" s="81">
        <v>54.608424000000007</v>
      </c>
      <c r="L15" s="81">
        <v>5.2334750000000003</v>
      </c>
      <c r="M15" s="88">
        <f t="shared" ref="M15:M46" si="4">SUM(D15:L15)</f>
        <v>151.90331899999998</v>
      </c>
      <c r="N15" s="81">
        <v>16.014059</v>
      </c>
      <c r="O15" s="81">
        <v>777.42875200000015</v>
      </c>
      <c r="P15" s="81">
        <v>1381.52271</v>
      </c>
      <c r="Q15" s="81">
        <v>404.34924999999998</v>
      </c>
      <c r="R15" s="81">
        <v>136.66861</v>
      </c>
      <c r="S15" s="81">
        <v>71.511480000000006</v>
      </c>
      <c r="T15" s="90">
        <f t="shared" ref="T15:T46" si="5">SUM(N15:S15)</f>
        <v>2787.4948610000006</v>
      </c>
      <c r="U15" s="90">
        <f t="shared" ref="U15:U46" si="6">M15+T15</f>
        <v>2939.3981800000006</v>
      </c>
      <c r="V15" s="215">
        <v>2685.83</v>
      </c>
      <c r="W15" s="215" t="s">
        <v>348</v>
      </c>
      <c r="X15" s="82">
        <f>U15/10000</f>
        <v>0.29393981800000007</v>
      </c>
      <c r="Y15" s="82">
        <v>32.664318000000002</v>
      </c>
      <c r="Z15" s="82">
        <v>9.2352699999999999</v>
      </c>
      <c r="AA15" s="82">
        <v>3.7568519999999999</v>
      </c>
      <c r="AB15" s="82">
        <v>1.59</v>
      </c>
    </row>
    <row r="16" spans="1:28" s="79" customFormat="1" x14ac:dyDescent="0.35">
      <c r="A16" s="86">
        <v>11</v>
      </c>
      <c r="B16" s="222"/>
      <c r="C16" s="83" t="s">
        <v>107</v>
      </c>
      <c r="D16" s="81">
        <v>18.565370000000001</v>
      </c>
      <c r="E16" s="81">
        <v>11.179500000000001</v>
      </c>
      <c r="F16" s="81">
        <v>56.728994999999998</v>
      </c>
      <c r="G16" s="81">
        <v>2.3683169999999998</v>
      </c>
      <c r="H16" s="81">
        <v>9.0412959999999991</v>
      </c>
      <c r="I16" s="81">
        <v>1.9320839999999997</v>
      </c>
      <c r="J16" s="81" t="s">
        <v>215</v>
      </c>
      <c r="K16" s="81">
        <v>62.139420000000001</v>
      </c>
      <c r="L16" s="81">
        <v>6.1996550000000008</v>
      </c>
      <c r="M16" s="88">
        <f t="shared" si="4"/>
        <v>168.15463700000004</v>
      </c>
      <c r="N16" s="81">
        <v>16.952431000000001</v>
      </c>
      <c r="O16" s="81">
        <v>699.38830200000007</v>
      </c>
      <c r="P16" s="81">
        <v>1276.0528199999999</v>
      </c>
      <c r="Q16" s="81">
        <v>395.01687999999996</v>
      </c>
      <c r="R16" s="81">
        <v>131.05606</v>
      </c>
      <c r="S16" s="81">
        <v>74.308199999999999</v>
      </c>
      <c r="T16" s="90">
        <f t="shared" si="5"/>
        <v>2592.7746929999998</v>
      </c>
      <c r="U16" s="90">
        <f t="shared" si="6"/>
        <v>2760.9293299999999</v>
      </c>
      <c r="V16" s="216"/>
      <c r="W16" s="216"/>
      <c r="X16" s="82">
        <f t="shared" ref="X16:X125" si="7">U16/10000</f>
        <v>0.27609293299999998</v>
      </c>
      <c r="Y16" s="82">
        <v>27.868577999999999</v>
      </c>
      <c r="Z16" s="82">
        <v>9.4896779999999996</v>
      </c>
      <c r="AA16" s="82">
        <v>4.4984279999999996</v>
      </c>
      <c r="AB16" s="82">
        <v>1.27</v>
      </c>
    </row>
    <row r="17" spans="1:28" s="79" customFormat="1" x14ac:dyDescent="0.35">
      <c r="A17" s="86">
        <v>12</v>
      </c>
      <c r="B17" s="222"/>
      <c r="C17" s="83" t="s">
        <v>108</v>
      </c>
      <c r="D17" s="81">
        <v>22.453980000000005</v>
      </c>
      <c r="E17" s="81">
        <v>13.199520000000001</v>
      </c>
      <c r="F17" s="81">
        <v>60.584842000000002</v>
      </c>
      <c r="G17" s="81">
        <v>3.0610899999999996</v>
      </c>
      <c r="H17" s="81">
        <v>9.5582849999999997</v>
      </c>
      <c r="I17" s="81">
        <v>1.8142739999999999</v>
      </c>
      <c r="J17" s="81" t="s">
        <v>215</v>
      </c>
      <c r="K17" s="81">
        <v>77.004144000000011</v>
      </c>
      <c r="L17" s="81">
        <v>7.2624529999999998</v>
      </c>
      <c r="M17" s="88">
        <f t="shared" si="4"/>
        <v>194.93858800000001</v>
      </c>
      <c r="N17" s="81">
        <v>18.631622999999998</v>
      </c>
      <c r="O17" s="81">
        <v>629.09354900000005</v>
      </c>
      <c r="P17" s="81">
        <v>1220.1798900000001</v>
      </c>
      <c r="Q17" s="81">
        <v>395.13446999999996</v>
      </c>
      <c r="R17" s="81">
        <v>132.16650000000001</v>
      </c>
      <c r="S17" s="81">
        <v>77.668600000000012</v>
      </c>
      <c r="T17" s="90">
        <f t="shared" si="5"/>
        <v>2472.874632</v>
      </c>
      <c r="U17" s="90">
        <f t="shared" si="6"/>
        <v>2667.81322</v>
      </c>
      <c r="V17" s="216"/>
      <c r="W17" s="216"/>
      <c r="X17" s="82">
        <f t="shared" si="7"/>
        <v>0.26678132199999999</v>
      </c>
      <c r="Y17" s="82">
        <v>18.889886999999998</v>
      </c>
      <c r="Z17" s="82">
        <v>10.240570999999999</v>
      </c>
      <c r="AA17" s="82">
        <v>3.5889479999999998</v>
      </c>
      <c r="AB17" s="82">
        <v>1.1000000000000001</v>
      </c>
    </row>
    <row r="18" spans="1:28" s="79" customFormat="1" x14ac:dyDescent="0.35">
      <c r="A18" s="86">
        <v>13</v>
      </c>
      <c r="B18" s="222"/>
      <c r="C18" s="83" t="s">
        <v>109</v>
      </c>
      <c r="D18" s="81">
        <v>22.88063</v>
      </c>
      <c r="E18" s="81">
        <v>13.230360000000001</v>
      </c>
      <c r="F18" s="81">
        <v>60.892817000000001</v>
      </c>
      <c r="G18" s="81">
        <v>2.9483130000000002</v>
      </c>
      <c r="H18" s="81">
        <v>9.4380549999999985</v>
      </c>
      <c r="I18" s="81">
        <v>1.9792079999999999</v>
      </c>
      <c r="J18" s="81" t="s">
        <v>215</v>
      </c>
      <c r="K18" s="81">
        <v>81.738576000000009</v>
      </c>
      <c r="L18" s="81">
        <v>7.9387790000000003</v>
      </c>
      <c r="M18" s="88">
        <f t="shared" si="4"/>
        <v>201.046738</v>
      </c>
      <c r="N18" s="81">
        <v>18.199477999999999</v>
      </c>
      <c r="O18" s="81">
        <v>573.56083999999998</v>
      </c>
      <c r="P18" s="81">
        <v>1120.3446300000001</v>
      </c>
      <c r="Q18" s="81">
        <v>377.41044999999997</v>
      </c>
      <c r="R18" s="81">
        <v>125.34695000000001</v>
      </c>
      <c r="S18" s="81">
        <v>76.367800000000003</v>
      </c>
      <c r="T18" s="90">
        <f t="shared" si="5"/>
        <v>2291.2301480000001</v>
      </c>
      <c r="U18" s="90">
        <f t="shared" si="6"/>
        <v>2492.2768860000001</v>
      </c>
      <c r="V18" s="216"/>
      <c r="W18" s="216"/>
      <c r="X18" s="82">
        <f t="shared" si="7"/>
        <v>0.2492276886</v>
      </c>
      <c r="Y18" s="82">
        <v>14.094147</v>
      </c>
      <c r="Z18" s="82">
        <v>9.3650700000000011</v>
      </c>
      <c r="AA18" s="82">
        <v>3.9597359999999999</v>
      </c>
      <c r="AB18" s="82">
        <v>1.24</v>
      </c>
    </row>
    <row r="19" spans="1:28" s="79" customFormat="1" x14ac:dyDescent="0.35">
      <c r="A19" s="86">
        <v>14</v>
      </c>
      <c r="B19" s="222"/>
      <c r="C19" s="83" t="s">
        <v>110</v>
      </c>
      <c r="D19" s="81">
        <v>23.24633</v>
      </c>
      <c r="E19" s="81">
        <v>11.981339999999999</v>
      </c>
      <c r="F19" s="81">
        <v>61.533405000000002</v>
      </c>
      <c r="G19" s="81">
        <v>2.9483130000000002</v>
      </c>
      <c r="H19" s="81">
        <v>8.9330889999999989</v>
      </c>
      <c r="I19" s="81">
        <v>1.826055</v>
      </c>
      <c r="J19" s="81" t="s">
        <v>215</v>
      </c>
      <c r="K19" s="81">
        <v>77.688780000000008</v>
      </c>
      <c r="L19" s="81">
        <v>7.0209080000000004</v>
      </c>
      <c r="M19" s="88">
        <f t="shared" si="4"/>
        <v>195.17821999999998</v>
      </c>
      <c r="N19" s="81">
        <v>18.384682999999999</v>
      </c>
      <c r="O19" s="81">
        <v>552.77436499999999</v>
      </c>
      <c r="P19" s="81">
        <v>1123.8109199999999</v>
      </c>
      <c r="Q19" s="81">
        <v>386.56108999999998</v>
      </c>
      <c r="R19" s="81">
        <v>129.36626000000001</v>
      </c>
      <c r="S19" s="81">
        <v>77.852879999999999</v>
      </c>
      <c r="T19" s="90">
        <f t="shared" si="5"/>
        <v>2288.7501980000002</v>
      </c>
      <c r="U19" s="90">
        <f t="shared" si="6"/>
        <v>2483.928418</v>
      </c>
      <c r="V19" s="216"/>
      <c r="W19" s="216"/>
      <c r="X19" s="82">
        <f t="shared" si="7"/>
        <v>0.24839284179999999</v>
      </c>
      <c r="Y19" s="82">
        <v>25.417421999999998</v>
      </c>
      <c r="Z19" s="82">
        <v>4.7844280000000001</v>
      </c>
      <c r="AA19" s="82">
        <v>3.6029400000000003</v>
      </c>
      <c r="AB19" s="82">
        <v>0.55000000000000004</v>
      </c>
    </row>
    <row r="20" spans="1:28" s="79" customFormat="1" x14ac:dyDescent="0.35">
      <c r="A20" s="86">
        <v>15</v>
      </c>
      <c r="B20" s="222"/>
      <c r="C20" s="83" t="s">
        <v>111</v>
      </c>
      <c r="D20" s="81">
        <v>21</v>
      </c>
      <c r="E20" s="81">
        <v>9</v>
      </c>
      <c r="F20" s="81">
        <v>65.167509999999993</v>
      </c>
      <c r="G20" s="81">
        <v>4</v>
      </c>
      <c r="H20" s="81">
        <v>8</v>
      </c>
      <c r="I20" s="81">
        <v>1</v>
      </c>
      <c r="J20" s="81">
        <v>1</v>
      </c>
      <c r="K20" s="81">
        <v>68</v>
      </c>
      <c r="L20" s="81">
        <v>8</v>
      </c>
      <c r="M20" s="88">
        <f t="shared" si="4"/>
        <v>185.16750999999999</v>
      </c>
      <c r="N20" s="81">
        <v>25</v>
      </c>
      <c r="O20" s="81">
        <v>637</v>
      </c>
      <c r="P20" s="81">
        <v>1297</v>
      </c>
      <c r="Q20" s="81">
        <v>399</v>
      </c>
      <c r="R20" s="81">
        <v>149.43867</v>
      </c>
      <c r="S20" s="81">
        <v>78</v>
      </c>
      <c r="T20" s="90">
        <f t="shared" si="5"/>
        <v>2585.43867</v>
      </c>
      <c r="U20" s="90">
        <f t="shared" si="6"/>
        <v>2770.6061799999998</v>
      </c>
      <c r="V20" s="217"/>
      <c r="W20" s="217"/>
      <c r="X20" s="82">
        <f t="shared" si="7"/>
        <v>0.27706061799999998</v>
      </c>
      <c r="Y20" s="82">
        <v>41</v>
      </c>
      <c r="Z20" s="82">
        <v>7</v>
      </c>
      <c r="AA20" s="82">
        <v>2</v>
      </c>
      <c r="AB20" s="82" t="s">
        <v>89</v>
      </c>
    </row>
    <row r="21" spans="1:28" s="79" customFormat="1" x14ac:dyDescent="0.35">
      <c r="A21" s="86">
        <v>16</v>
      </c>
      <c r="B21" s="222"/>
      <c r="C21" s="97" t="s">
        <v>112</v>
      </c>
      <c r="D21" s="98">
        <v>24.40438</v>
      </c>
      <c r="E21" s="98">
        <v>12.08928</v>
      </c>
      <c r="F21" s="98">
        <v>68.813934000000003</v>
      </c>
      <c r="G21" s="98">
        <v>0.95054899999999998</v>
      </c>
      <c r="H21" s="98">
        <v>9.7386299999999988</v>
      </c>
      <c r="I21" s="98">
        <v>1.3548149999999999</v>
      </c>
      <c r="J21" s="98" t="s">
        <v>89</v>
      </c>
      <c r="K21" s="98">
        <v>71.062896000000009</v>
      </c>
      <c r="L21" s="98">
        <v>6.2318610000000003</v>
      </c>
      <c r="M21" s="87">
        <f t="shared" si="4"/>
        <v>194.64634500000003</v>
      </c>
      <c r="N21" s="98">
        <v>21.508474</v>
      </c>
      <c r="O21" s="98">
        <v>1128.9608650000002</v>
      </c>
      <c r="P21" s="98">
        <v>2023.7330999999999</v>
      </c>
      <c r="Q21" s="98">
        <v>578.99177999999995</v>
      </c>
      <c r="R21" s="98">
        <v>199.42054000000002</v>
      </c>
      <c r="S21" s="98">
        <v>96.671120000000016</v>
      </c>
      <c r="T21" s="89">
        <f t="shared" si="5"/>
        <v>4049.285879</v>
      </c>
      <c r="U21" s="89">
        <f t="shared" si="6"/>
        <v>4243.9322240000001</v>
      </c>
      <c r="V21" s="229">
        <v>5082.2299999999996</v>
      </c>
      <c r="W21" s="229" t="s">
        <v>349</v>
      </c>
      <c r="X21" s="105">
        <f t="shared" si="7"/>
        <v>0.42439322239999999</v>
      </c>
      <c r="Y21" s="102">
        <v>36.234479999999998</v>
      </c>
      <c r="Z21" s="102">
        <v>6.6684749999999999</v>
      </c>
      <c r="AA21" s="102">
        <v>2.7984</v>
      </c>
      <c r="AB21" s="102" t="s">
        <v>89</v>
      </c>
    </row>
    <row r="22" spans="1:28" s="79" customFormat="1" x14ac:dyDescent="0.35">
      <c r="A22" s="86">
        <v>17</v>
      </c>
      <c r="B22" s="222"/>
      <c r="C22" s="97" t="s">
        <v>113</v>
      </c>
      <c r="D22" s="98">
        <v>19.248010000000001</v>
      </c>
      <c r="E22" s="98">
        <v>14.849460000000002</v>
      </c>
      <c r="F22" s="98">
        <v>66.017521000000002</v>
      </c>
      <c r="G22" s="98">
        <v>4</v>
      </c>
      <c r="H22" s="98">
        <v>12.443804999999999</v>
      </c>
      <c r="I22" s="98">
        <v>2.8510019999999998</v>
      </c>
      <c r="J22" s="98" t="s">
        <v>89</v>
      </c>
      <c r="K22" s="98">
        <v>60.201552000000007</v>
      </c>
      <c r="L22" s="98">
        <v>7.278556</v>
      </c>
      <c r="M22" s="87">
        <f t="shared" si="4"/>
        <v>186.88990600000002</v>
      </c>
      <c r="N22" s="98">
        <v>17.878456</v>
      </c>
      <c r="O22" s="98">
        <v>779.67515000000003</v>
      </c>
      <c r="P22" s="98">
        <v>1429.86753</v>
      </c>
      <c r="Q22" s="98">
        <v>451.05385999999999</v>
      </c>
      <c r="R22" s="98">
        <v>150.19908000000001</v>
      </c>
      <c r="S22" s="98">
        <v>77.375919999999994</v>
      </c>
      <c r="T22" s="89">
        <f t="shared" si="5"/>
        <v>2906.0499959999997</v>
      </c>
      <c r="U22" s="89">
        <f t="shared" si="6"/>
        <v>3092.9399019999996</v>
      </c>
      <c r="V22" s="230"/>
      <c r="W22" s="230"/>
      <c r="X22" s="105">
        <f t="shared" si="7"/>
        <v>0.30929399019999998</v>
      </c>
      <c r="Y22" s="102">
        <v>85.097741999999997</v>
      </c>
      <c r="Z22" s="102">
        <v>22</v>
      </c>
      <c r="AA22" s="102">
        <v>7.6816080000000007</v>
      </c>
      <c r="AB22" s="102" t="s">
        <v>89</v>
      </c>
    </row>
    <row r="23" spans="1:28" s="79" customFormat="1" x14ac:dyDescent="0.35">
      <c r="A23" s="86">
        <v>18</v>
      </c>
      <c r="B23" s="222"/>
      <c r="C23" s="97" t="s">
        <v>114</v>
      </c>
      <c r="D23" s="98">
        <v>48.540580000000006</v>
      </c>
      <c r="E23" s="98">
        <v>23.715960000000003</v>
      </c>
      <c r="F23" s="98">
        <v>120.97258000000001</v>
      </c>
      <c r="G23" s="98">
        <v>7.8460570000000001</v>
      </c>
      <c r="H23" s="98">
        <v>16.892315</v>
      </c>
      <c r="I23" s="98">
        <v>1.4372819999999999</v>
      </c>
      <c r="J23" s="98" t="s">
        <v>89</v>
      </c>
      <c r="K23" s="98">
        <v>158.45262000000002</v>
      </c>
      <c r="L23" s="98">
        <v>12.270486</v>
      </c>
      <c r="M23" s="87">
        <f t="shared" si="4"/>
        <v>390.12788000000006</v>
      </c>
      <c r="N23" s="98">
        <v>40.448771999999991</v>
      </c>
      <c r="O23" s="98">
        <v>2039.2771870000001</v>
      </c>
      <c r="P23" s="98">
        <v>3867.8909999999996</v>
      </c>
      <c r="Q23" s="98">
        <v>1041.25945</v>
      </c>
      <c r="R23" s="98">
        <v>353.61479000000003</v>
      </c>
      <c r="S23" s="98">
        <v>177.20148</v>
      </c>
      <c r="T23" s="89">
        <f t="shared" si="5"/>
        <v>7519.6926789999998</v>
      </c>
      <c r="U23" s="89">
        <f t="shared" si="6"/>
        <v>7909.8205589999998</v>
      </c>
      <c r="V23" s="231"/>
      <c r="W23" s="231"/>
      <c r="X23" s="105">
        <f t="shared" si="7"/>
        <v>0.79098205589999993</v>
      </c>
      <c r="Y23" s="102">
        <v>31.065738</v>
      </c>
      <c r="Z23" s="102">
        <v>6.1401890000000003</v>
      </c>
      <c r="AA23" s="102">
        <v>2.3366639999999999</v>
      </c>
      <c r="AB23" s="102" t="s">
        <v>89</v>
      </c>
    </row>
    <row r="24" spans="1:28" s="79" customFormat="1" x14ac:dyDescent="0.35">
      <c r="A24" s="86">
        <v>19</v>
      </c>
      <c r="B24" s="222"/>
      <c r="C24" s="83" t="s">
        <v>115</v>
      </c>
      <c r="D24" s="81">
        <v>18.358140000000002</v>
      </c>
      <c r="E24" s="81">
        <v>9.7917000000000005</v>
      </c>
      <c r="F24" s="81">
        <v>48.191927999999997</v>
      </c>
      <c r="G24" s="81">
        <v>2.4810940000000001</v>
      </c>
      <c r="H24" s="81">
        <v>6.7088339999999995</v>
      </c>
      <c r="I24" s="81">
        <v>1.0249469999999998</v>
      </c>
      <c r="J24" s="81" t="s">
        <v>215</v>
      </c>
      <c r="K24" s="81">
        <v>62.406312000000007</v>
      </c>
      <c r="L24" s="81">
        <v>5.2334750000000003</v>
      </c>
      <c r="M24" s="88">
        <f t="shared" si="4"/>
        <v>154.19642999999999</v>
      </c>
      <c r="N24" s="81">
        <v>15.026298999999998</v>
      </c>
      <c r="O24" s="81">
        <v>646.48125300000004</v>
      </c>
      <c r="P24" s="81">
        <v>1187.5173599999998</v>
      </c>
      <c r="Q24" s="81">
        <v>350.61061999999998</v>
      </c>
      <c r="R24" s="81">
        <v>122.03977</v>
      </c>
      <c r="S24" s="81">
        <v>64.834040000000002</v>
      </c>
      <c r="T24" s="90">
        <f t="shared" si="5"/>
        <v>2386.5093419999998</v>
      </c>
      <c r="U24" s="90">
        <f t="shared" si="6"/>
        <v>2540.7057719999998</v>
      </c>
      <c r="V24" s="215">
        <v>2299.7199999999998</v>
      </c>
      <c r="W24" s="215" t="s">
        <v>350</v>
      </c>
      <c r="X24" s="81">
        <f t="shared" si="7"/>
        <v>0.25407057719999998</v>
      </c>
      <c r="Y24" s="81">
        <v>15.506226</v>
      </c>
      <c r="Z24" s="81">
        <v>3.4474879999999999</v>
      </c>
      <c r="AA24" s="81">
        <v>1.6860360000000001</v>
      </c>
      <c r="AB24" s="81">
        <v>0.59</v>
      </c>
    </row>
    <row r="25" spans="1:28" s="79" customFormat="1" x14ac:dyDescent="0.35">
      <c r="A25" s="86">
        <v>20</v>
      </c>
      <c r="B25" s="222"/>
      <c r="C25" s="83" t="s">
        <v>116</v>
      </c>
      <c r="D25" s="81">
        <v>30.097110000000004</v>
      </c>
      <c r="E25" s="81">
        <v>15.234960000000001</v>
      </c>
      <c r="F25" s="81">
        <v>79.506826000000004</v>
      </c>
      <c r="G25" s="81">
        <v>2.5616490000000001</v>
      </c>
      <c r="H25" s="81">
        <v>12.035022999999999</v>
      </c>
      <c r="I25" s="81">
        <v>2.909907</v>
      </c>
      <c r="J25" s="81" t="s">
        <v>215</v>
      </c>
      <c r="K25" s="81">
        <v>105.89810400000002</v>
      </c>
      <c r="L25" s="81">
        <v>10.450847000000001</v>
      </c>
      <c r="M25" s="88">
        <f t="shared" si="4"/>
        <v>258.69442600000002</v>
      </c>
      <c r="N25" s="81">
        <v>22.903684999999999</v>
      </c>
      <c r="O25" s="81">
        <v>515.24201400000004</v>
      </c>
      <c r="P25" s="81">
        <v>1132.7285999999999</v>
      </c>
      <c r="Q25" s="81">
        <v>410.27150999999998</v>
      </c>
      <c r="R25" s="81">
        <v>141.96734000000001</v>
      </c>
      <c r="S25" s="81">
        <v>90.557360000000017</v>
      </c>
      <c r="T25" s="90">
        <f t="shared" si="5"/>
        <v>2313.6705090000005</v>
      </c>
      <c r="U25" s="90">
        <f t="shared" si="6"/>
        <v>2572.3649350000005</v>
      </c>
      <c r="V25" s="216"/>
      <c r="W25" s="216"/>
      <c r="X25" s="81">
        <f t="shared" si="7"/>
        <v>0.25723649350000005</v>
      </c>
      <c r="Y25" s="81">
        <v>17.238021</v>
      </c>
      <c r="Z25" s="81">
        <v>3.9848599999999998</v>
      </c>
      <c r="AA25" s="81">
        <v>5.750712</v>
      </c>
      <c r="AB25" s="81" t="s">
        <v>215</v>
      </c>
    </row>
    <row r="26" spans="1:28" s="79" customFormat="1" x14ac:dyDescent="0.35">
      <c r="A26" s="86">
        <v>21</v>
      </c>
      <c r="B26" s="222"/>
      <c r="C26" s="83" t="s">
        <v>117</v>
      </c>
      <c r="D26" s="81">
        <v>38.300980000000003</v>
      </c>
      <c r="E26" s="81">
        <v>18.303539999999998</v>
      </c>
      <c r="F26" s="81">
        <v>86.331552000000002</v>
      </c>
      <c r="G26" s="81">
        <v>5.1232980000000001</v>
      </c>
      <c r="H26" s="81">
        <v>12.347620999999998</v>
      </c>
      <c r="I26" s="81">
        <v>2.0027699999999999</v>
      </c>
      <c r="J26" s="81">
        <v>0.32</v>
      </c>
      <c r="K26" s="81">
        <v>136.90399200000002</v>
      </c>
      <c r="L26" s="81">
        <v>11.417027000000001</v>
      </c>
      <c r="M26" s="88">
        <f t="shared" si="4"/>
        <v>311.05078000000003</v>
      </c>
      <c r="N26" s="81">
        <v>27.175747000000001</v>
      </c>
      <c r="O26" s="81">
        <v>527.62637700000005</v>
      </c>
      <c r="P26" s="81">
        <v>1192.44957</v>
      </c>
      <c r="Q26" s="81">
        <v>442.43771999999996</v>
      </c>
      <c r="R26" s="81">
        <v>146.17977000000002</v>
      </c>
      <c r="S26" s="81">
        <v>104.1182</v>
      </c>
      <c r="T26" s="90">
        <f t="shared" si="5"/>
        <v>2439.987384</v>
      </c>
      <c r="U26" s="90">
        <f t="shared" si="6"/>
        <v>2751.0381640000001</v>
      </c>
      <c r="V26" s="216"/>
      <c r="W26" s="216"/>
      <c r="X26" s="81">
        <f t="shared" si="7"/>
        <v>0.27510381639999998</v>
      </c>
      <c r="Y26" s="81">
        <v>13.561286999999998</v>
      </c>
      <c r="Z26" s="81">
        <v>1.745161</v>
      </c>
      <c r="AA26" s="81">
        <v>2.3856360000000003</v>
      </c>
      <c r="AB26" s="81" t="s">
        <v>215</v>
      </c>
    </row>
    <row r="27" spans="1:28" s="79" customFormat="1" x14ac:dyDescent="0.35">
      <c r="A27" s="86">
        <v>22</v>
      </c>
      <c r="B27" s="222"/>
      <c r="C27" s="83" t="s">
        <v>118</v>
      </c>
      <c r="D27" s="81">
        <v>10.105509999999999</v>
      </c>
      <c r="E27" s="81">
        <v>5.6745600000000005</v>
      </c>
      <c r="F27" s="81">
        <v>25.475691999999999</v>
      </c>
      <c r="G27" s="81">
        <v>1.4661010000000001</v>
      </c>
      <c r="H27" s="81">
        <v>3.5948769999999999</v>
      </c>
      <c r="I27" s="81">
        <v>0.42411599999999994</v>
      </c>
      <c r="J27" s="81" t="s">
        <v>215</v>
      </c>
      <c r="K27" s="81">
        <v>36.100044000000004</v>
      </c>
      <c r="L27" s="81">
        <v>2.962952</v>
      </c>
      <c r="M27" s="88">
        <f t="shared" si="4"/>
        <v>85.803852000000006</v>
      </c>
      <c r="N27" s="81">
        <v>8.2601429999999993</v>
      </c>
      <c r="O27" s="81">
        <v>327.66778099999999</v>
      </c>
      <c r="P27" s="81">
        <v>621.68750999999997</v>
      </c>
      <c r="Q27" s="81">
        <v>190.91271</v>
      </c>
      <c r="R27" s="81">
        <v>64.562430000000006</v>
      </c>
      <c r="S27" s="81">
        <v>35.880400000000002</v>
      </c>
      <c r="T27" s="90">
        <f t="shared" si="5"/>
        <v>1248.9709739999998</v>
      </c>
      <c r="U27" s="90">
        <f t="shared" si="6"/>
        <v>1334.7748259999998</v>
      </c>
      <c r="V27" s="217"/>
      <c r="W27" s="217"/>
      <c r="X27" s="81">
        <f t="shared" si="7"/>
        <v>0.13347748259999997</v>
      </c>
      <c r="Y27" s="81">
        <v>3.0905879999999994</v>
      </c>
      <c r="Z27" s="81">
        <v>2.5064379999999997</v>
      </c>
      <c r="AA27" s="81">
        <v>0.52469999999999994</v>
      </c>
      <c r="AB27" s="81">
        <v>1.84</v>
      </c>
    </row>
    <row r="28" spans="1:28" s="79" customFormat="1" x14ac:dyDescent="0.35">
      <c r="A28" s="86">
        <v>23</v>
      </c>
      <c r="B28" s="222"/>
      <c r="C28" s="91" t="s">
        <v>119</v>
      </c>
      <c r="D28" s="92">
        <v>34.058860000000003</v>
      </c>
      <c r="E28" s="92">
        <v>17.455439999999999</v>
      </c>
      <c r="F28" s="92">
        <v>80.578578999999991</v>
      </c>
      <c r="G28" s="92">
        <v>3.9310839999999998</v>
      </c>
      <c r="H28" s="92">
        <v>11.18139</v>
      </c>
      <c r="I28" s="92">
        <v>1.3076909999999999</v>
      </c>
      <c r="J28" s="92" t="s">
        <v>215</v>
      </c>
      <c r="K28" s="92">
        <v>120.80924400000001</v>
      </c>
      <c r="L28" s="92">
        <v>9.6617999999999995</v>
      </c>
      <c r="M28" s="93">
        <f t="shared" si="4"/>
        <v>278.98408799999993</v>
      </c>
      <c r="N28" s="92">
        <v>26.323803999999999</v>
      </c>
      <c r="O28" s="92">
        <v>954.04814799999997</v>
      </c>
      <c r="P28" s="92">
        <v>1825.0093200000001</v>
      </c>
      <c r="Q28" s="92">
        <v>561.58846000000005</v>
      </c>
      <c r="R28" s="92">
        <v>197.82730000000001</v>
      </c>
      <c r="S28" s="92">
        <v>110.15608000000002</v>
      </c>
      <c r="T28" s="94">
        <f t="shared" si="5"/>
        <v>3674.9531120000001</v>
      </c>
      <c r="U28" s="94">
        <f t="shared" si="6"/>
        <v>3953.9372000000003</v>
      </c>
      <c r="V28" s="212">
        <v>4192.6899999999996</v>
      </c>
      <c r="W28" s="212" t="s">
        <v>351</v>
      </c>
      <c r="X28" s="92">
        <f t="shared" si="7"/>
        <v>0.39539372</v>
      </c>
      <c r="Y28" s="92">
        <v>10.177625999999998</v>
      </c>
      <c r="Z28" s="92">
        <v>2.4214190000000002</v>
      </c>
      <c r="AA28" s="92">
        <v>1.546116</v>
      </c>
      <c r="AB28" s="92" t="s">
        <v>215</v>
      </c>
    </row>
    <row r="29" spans="1:28" s="79" customFormat="1" x14ac:dyDescent="0.35">
      <c r="A29" s="86">
        <v>24</v>
      </c>
      <c r="B29" s="222"/>
      <c r="C29" s="91" t="s">
        <v>120</v>
      </c>
      <c r="D29" s="92">
        <v>23.197570000000002</v>
      </c>
      <c r="E29" s="92">
        <v>12.567300000000001</v>
      </c>
      <c r="F29" s="92">
        <v>64.563879</v>
      </c>
      <c r="G29" s="92">
        <v>3.4155320000000002</v>
      </c>
      <c r="H29" s="92">
        <v>9.0412959999999991</v>
      </c>
      <c r="I29" s="92">
        <v>0.87179399999999996</v>
      </c>
      <c r="J29" s="92" t="s">
        <v>215</v>
      </c>
      <c r="K29" s="92">
        <v>72.420563999999999</v>
      </c>
      <c r="L29" s="92">
        <v>5.4589170000000005</v>
      </c>
      <c r="M29" s="93">
        <f t="shared" si="4"/>
        <v>191.53685200000001</v>
      </c>
      <c r="N29" s="92">
        <v>21.138064</v>
      </c>
      <c r="O29" s="92">
        <v>1205.0174830000001</v>
      </c>
      <c r="P29" s="92">
        <v>2083.20975</v>
      </c>
      <c r="Q29" s="92">
        <v>562.74297999999987</v>
      </c>
      <c r="R29" s="92">
        <v>199.48089000000002</v>
      </c>
      <c r="S29" s="92">
        <v>96.302560000000014</v>
      </c>
      <c r="T29" s="94">
        <f t="shared" si="5"/>
        <v>4167.8917270000002</v>
      </c>
      <c r="U29" s="94">
        <f t="shared" si="6"/>
        <v>4359.4285790000004</v>
      </c>
      <c r="V29" s="213"/>
      <c r="W29" s="213"/>
      <c r="X29" s="92">
        <f t="shared" si="7"/>
        <v>0.43594285790000004</v>
      </c>
      <c r="Y29" s="92">
        <v>35.648333999999998</v>
      </c>
      <c r="Z29" s="92">
        <v>5.5878899999999998</v>
      </c>
      <c r="AA29" s="92">
        <v>1.7769840000000001</v>
      </c>
      <c r="AB29" s="92">
        <v>23.5</v>
      </c>
    </row>
    <row r="30" spans="1:28" s="79" customFormat="1" x14ac:dyDescent="0.35">
      <c r="A30" s="86">
        <v>25</v>
      </c>
      <c r="B30" s="222"/>
      <c r="C30" s="91" t="s">
        <v>121</v>
      </c>
      <c r="D30" s="92">
        <v>13.835650000000001</v>
      </c>
      <c r="E30" s="92">
        <v>8.3884800000000013</v>
      </c>
      <c r="F30" s="92">
        <v>43.325923000000003</v>
      </c>
      <c r="G30" s="92">
        <v>1.9172089999999999</v>
      </c>
      <c r="H30" s="92">
        <v>6.2880289999999999</v>
      </c>
      <c r="I30" s="92">
        <v>0.67151699999999992</v>
      </c>
      <c r="J30" s="92" t="s">
        <v>215</v>
      </c>
      <c r="K30" s="92">
        <v>38.64132</v>
      </c>
      <c r="L30" s="92">
        <v>3.3655269999999997</v>
      </c>
      <c r="M30" s="93">
        <f t="shared" si="4"/>
        <v>116.433655</v>
      </c>
      <c r="N30" s="92">
        <v>14.063233</v>
      </c>
      <c r="O30" s="92">
        <v>1003.395969</v>
      </c>
      <c r="P30" s="92">
        <v>1680.7078200000001</v>
      </c>
      <c r="Q30" s="92">
        <v>430.44353999999998</v>
      </c>
      <c r="R30" s="92">
        <v>152.32340000000002</v>
      </c>
      <c r="S30" s="92">
        <v>68.248640000000009</v>
      </c>
      <c r="T30" s="94">
        <f t="shared" si="5"/>
        <v>3349.1826019999999</v>
      </c>
      <c r="U30" s="94">
        <f t="shared" si="6"/>
        <v>3465.6162569999997</v>
      </c>
      <c r="V30" s="213"/>
      <c r="W30" s="213"/>
      <c r="X30" s="92">
        <f t="shared" si="7"/>
        <v>0.34656162569999999</v>
      </c>
      <c r="Y30" s="92">
        <v>43.321518000000005</v>
      </c>
      <c r="Z30" s="92">
        <v>5.3159589999999994</v>
      </c>
      <c r="AA30" s="92">
        <v>1.8119639999999999</v>
      </c>
      <c r="AB30" s="92">
        <v>1.61</v>
      </c>
    </row>
    <row r="31" spans="1:28" s="79" customFormat="1" x14ac:dyDescent="0.35">
      <c r="A31" s="86">
        <v>26</v>
      </c>
      <c r="B31" s="222"/>
      <c r="C31" s="91" t="s">
        <v>122</v>
      </c>
      <c r="D31" s="92">
        <v>14.737710000000002</v>
      </c>
      <c r="E31" s="92">
        <v>10.5627</v>
      </c>
      <c r="F31" s="92">
        <v>43.978830000000002</v>
      </c>
      <c r="G31" s="92">
        <v>2.3199839999999998</v>
      </c>
      <c r="H31" s="92">
        <v>8.8849969999999985</v>
      </c>
      <c r="I31" s="92">
        <v>0.68329799999999996</v>
      </c>
      <c r="J31" s="92" t="s">
        <v>215</v>
      </c>
      <c r="K31" s="92">
        <v>39.407184000000001</v>
      </c>
      <c r="L31" s="92">
        <v>3.1883940000000002</v>
      </c>
      <c r="M31" s="93">
        <f t="shared" si="4"/>
        <v>123.763097</v>
      </c>
      <c r="N31" s="92">
        <v>14.643541999999998</v>
      </c>
      <c r="O31" s="92">
        <v>1012.5420180000001</v>
      </c>
      <c r="P31" s="92">
        <v>1710.1789200000001</v>
      </c>
      <c r="Q31" s="92">
        <v>431.83323999999993</v>
      </c>
      <c r="R31" s="92">
        <v>139.5292</v>
      </c>
      <c r="S31" s="92">
        <v>70.286560000000009</v>
      </c>
      <c r="T31" s="94">
        <f t="shared" si="5"/>
        <v>3379.0134800000001</v>
      </c>
      <c r="U31" s="94">
        <f t="shared" si="6"/>
        <v>3502.7765770000001</v>
      </c>
      <c r="V31" s="213"/>
      <c r="W31" s="213"/>
      <c r="X31" s="92">
        <f t="shared" si="7"/>
        <v>0.35027765770000002</v>
      </c>
      <c r="Y31" s="92">
        <v>30.799308</v>
      </c>
      <c r="Z31" s="92">
        <v>4.0523559999999996</v>
      </c>
      <c r="AA31" s="92">
        <v>1.343232</v>
      </c>
      <c r="AB31" s="92">
        <v>2.17</v>
      </c>
    </row>
    <row r="32" spans="1:28" s="79" customFormat="1" x14ac:dyDescent="0.35">
      <c r="A32" s="86">
        <v>27</v>
      </c>
      <c r="B32" s="222"/>
      <c r="C32" s="91" t="s">
        <v>123</v>
      </c>
      <c r="D32" s="92">
        <v>17.370750000000001</v>
      </c>
      <c r="E32" s="92">
        <v>17.270399999999999</v>
      </c>
      <c r="F32" s="92">
        <v>48.154971000000003</v>
      </c>
      <c r="G32" s="92">
        <v>5.1877420000000001</v>
      </c>
      <c r="H32" s="92">
        <v>16.483533000000001</v>
      </c>
      <c r="I32" s="92">
        <v>1.0367279999999999</v>
      </c>
      <c r="J32" s="92" t="s">
        <v>215</v>
      </c>
      <c r="K32" s="92">
        <v>42.899988</v>
      </c>
      <c r="L32" s="92">
        <v>3.0756730000000001</v>
      </c>
      <c r="M32" s="93">
        <f t="shared" si="4"/>
        <v>151.47978499999999</v>
      </c>
      <c r="N32" s="92">
        <v>15.717730999999999</v>
      </c>
      <c r="O32" s="92">
        <v>1209.7290840000001</v>
      </c>
      <c r="P32" s="92">
        <v>1982.9469299999998</v>
      </c>
      <c r="Q32" s="92">
        <v>482.85660999999999</v>
      </c>
      <c r="R32" s="92">
        <v>130.16288</v>
      </c>
      <c r="S32" s="92">
        <v>77.961280000000002</v>
      </c>
      <c r="T32" s="94">
        <f t="shared" si="5"/>
        <v>3899.3745149999995</v>
      </c>
      <c r="U32" s="94">
        <f t="shared" si="6"/>
        <v>4050.8542999999995</v>
      </c>
      <c r="V32" s="213"/>
      <c r="W32" s="213"/>
      <c r="X32" s="92">
        <f t="shared" si="7"/>
        <v>0.40508542999999997</v>
      </c>
      <c r="Y32" s="92">
        <v>21.980474999999998</v>
      </c>
      <c r="Z32" s="92">
        <v>3.5351029999999999</v>
      </c>
      <c r="AA32" s="92">
        <v>1.301256</v>
      </c>
      <c r="AB32" s="92">
        <v>1.26</v>
      </c>
    </row>
    <row r="33" spans="1:28" s="79" customFormat="1" x14ac:dyDescent="0.35">
      <c r="A33" s="86">
        <v>28</v>
      </c>
      <c r="B33" s="222"/>
      <c r="C33" s="91" t="s">
        <v>124</v>
      </c>
      <c r="D33" s="92">
        <v>22.575880000000002</v>
      </c>
      <c r="E33" s="92">
        <v>12.228059999999999</v>
      </c>
      <c r="F33" s="92">
        <v>69.232780000000005</v>
      </c>
      <c r="G33" s="92">
        <v>3.721641</v>
      </c>
      <c r="H33" s="92">
        <v>9.0172499999999989</v>
      </c>
      <c r="I33" s="92">
        <v>0.51836399999999994</v>
      </c>
      <c r="J33" s="92" t="s">
        <v>215</v>
      </c>
      <c r="K33" s="92">
        <v>64.344180000000009</v>
      </c>
      <c r="L33" s="92">
        <v>4.138471</v>
      </c>
      <c r="M33" s="93">
        <f t="shared" si="4"/>
        <v>185.77662600000005</v>
      </c>
      <c r="N33" s="92">
        <v>22.693785999999996</v>
      </c>
      <c r="O33" s="92">
        <v>1886.4637750000002</v>
      </c>
      <c r="P33" s="92">
        <v>2983.2693599999998</v>
      </c>
      <c r="Q33" s="92">
        <v>717.79074000000003</v>
      </c>
      <c r="R33" s="92">
        <v>261.26722000000001</v>
      </c>
      <c r="S33" s="92">
        <v>111.50024000000001</v>
      </c>
      <c r="T33" s="94">
        <f t="shared" si="5"/>
        <v>5982.9851210000006</v>
      </c>
      <c r="U33" s="94">
        <f t="shared" si="6"/>
        <v>6168.7617470000005</v>
      </c>
      <c r="V33" s="213"/>
      <c r="W33" s="213"/>
      <c r="X33" s="92">
        <f t="shared" si="7"/>
        <v>0.6168761747</v>
      </c>
      <c r="Y33" s="92">
        <v>13.161642000000001</v>
      </c>
      <c r="Z33" s="92">
        <v>3.0983260000000001</v>
      </c>
      <c r="AA33" s="92">
        <v>1.392204</v>
      </c>
      <c r="AB33" s="92">
        <v>1.02</v>
      </c>
    </row>
    <row r="34" spans="1:28" s="79" customFormat="1" x14ac:dyDescent="0.35">
      <c r="A34" s="86">
        <v>29</v>
      </c>
      <c r="B34" s="222"/>
      <c r="C34" s="91" t="s">
        <v>125</v>
      </c>
      <c r="D34" s="92">
        <v>14.67676</v>
      </c>
      <c r="E34" s="92">
        <v>8.9898600000000002</v>
      </c>
      <c r="F34" s="92">
        <v>45.321601000000001</v>
      </c>
      <c r="G34" s="92">
        <v>2.2716509999999999</v>
      </c>
      <c r="H34" s="92">
        <v>6.9853629999999987</v>
      </c>
      <c r="I34" s="92">
        <v>0.56548799999999999</v>
      </c>
      <c r="J34" s="92" t="s">
        <v>215</v>
      </c>
      <c r="K34" s="92">
        <v>41.252220000000001</v>
      </c>
      <c r="L34" s="92">
        <v>3.3011149999999998</v>
      </c>
      <c r="M34" s="93">
        <f t="shared" si="4"/>
        <v>123.36405800000001</v>
      </c>
      <c r="N34" s="92">
        <v>15.137421999999999</v>
      </c>
      <c r="O34" s="92">
        <v>1041.0304289999999</v>
      </c>
      <c r="P34" s="92">
        <v>1772.4957899999999</v>
      </c>
      <c r="Q34" s="92">
        <v>449.29001</v>
      </c>
      <c r="R34" s="92">
        <v>156.98242000000002</v>
      </c>
      <c r="S34" s="92">
        <v>72.107680000000002</v>
      </c>
      <c r="T34" s="94">
        <f t="shared" si="5"/>
        <v>3507.0437510000002</v>
      </c>
      <c r="U34" s="94">
        <f t="shared" si="6"/>
        <v>3630.4078090000003</v>
      </c>
      <c r="V34" s="213"/>
      <c r="W34" s="213"/>
      <c r="X34" s="92">
        <f t="shared" si="7"/>
        <v>0.36304078090000003</v>
      </c>
      <c r="Y34" s="92">
        <v>30.746021999999996</v>
      </c>
      <c r="Z34" s="92">
        <v>4.883076</v>
      </c>
      <c r="AA34" s="92">
        <v>1.0983720000000001</v>
      </c>
      <c r="AB34" s="92">
        <v>0.8</v>
      </c>
    </row>
    <row r="35" spans="1:28" s="79" customFormat="1" x14ac:dyDescent="0.35">
      <c r="A35" s="86">
        <v>30</v>
      </c>
      <c r="B35" s="222"/>
      <c r="C35" s="91" t="s">
        <v>126</v>
      </c>
      <c r="D35" s="92">
        <v>15.213120000000002</v>
      </c>
      <c r="E35" s="92">
        <v>9.0052800000000008</v>
      </c>
      <c r="F35" s="92">
        <v>52.097051</v>
      </c>
      <c r="G35" s="92">
        <v>2.09443</v>
      </c>
      <c r="H35" s="92">
        <v>7.0334549999999991</v>
      </c>
      <c r="I35" s="92">
        <v>0.64795500000000006</v>
      </c>
      <c r="J35" s="92" t="s">
        <v>215</v>
      </c>
      <c r="K35" s="92">
        <v>39.732096000000006</v>
      </c>
      <c r="L35" s="92">
        <v>3.1883940000000002</v>
      </c>
      <c r="M35" s="93">
        <f t="shared" si="4"/>
        <v>129.01178099999998</v>
      </c>
      <c r="N35" s="92">
        <v>17.001818999999998</v>
      </c>
      <c r="O35" s="92">
        <v>1349.1516300000001</v>
      </c>
      <c r="P35" s="92">
        <v>2226.7782899999997</v>
      </c>
      <c r="Q35" s="92">
        <v>558.38146000000006</v>
      </c>
      <c r="R35" s="92">
        <v>203.57262</v>
      </c>
      <c r="S35" s="92">
        <v>85.126520000000014</v>
      </c>
      <c r="T35" s="94">
        <f t="shared" si="5"/>
        <v>4440.0123389999999</v>
      </c>
      <c r="U35" s="94">
        <f t="shared" si="6"/>
        <v>4569.02412</v>
      </c>
      <c r="V35" s="213"/>
      <c r="W35" s="213"/>
      <c r="X35" s="92">
        <f t="shared" si="7"/>
        <v>0.45690241199999998</v>
      </c>
      <c r="Y35" s="92">
        <v>60.825968999999994</v>
      </c>
      <c r="Z35" s="92">
        <v>6.2154729999999994</v>
      </c>
      <c r="AA35" s="92">
        <v>1.979868</v>
      </c>
      <c r="AB35" s="92">
        <v>2.02</v>
      </c>
    </row>
    <row r="36" spans="1:28" s="79" customFormat="1" x14ac:dyDescent="0.35">
      <c r="A36" s="86">
        <v>31</v>
      </c>
      <c r="B36" s="222"/>
      <c r="C36" s="91" t="s">
        <v>127</v>
      </c>
      <c r="D36" s="92">
        <v>13.494330000000001</v>
      </c>
      <c r="E36" s="92">
        <v>8.7277199999999997</v>
      </c>
      <c r="F36" s="92">
        <v>46.923071000000007</v>
      </c>
      <c r="G36" s="92">
        <v>1.7722100000000001</v>
      </c>
      <c r="H36" s="92">
        <v>6.7689489999999992</v>
      </c>
      <c r="I36" s="92">
        <v>0.71864099999999997</v>
      </c>
      <c r="J36" s="92" t="s">
        <v>215</v>
      </c>
      <c r="K36" s="92">
        <v>35.229744000000004</v>
      </c>
      <c r="L36" s="92">
        <v>2.673098</v>
      </c>
      <c r="M36" s="93">
        <f t="shared" si="4"/>
        <v>116.30776300000001</v>
      </c>
      <c r="N36" s="92">
        <v>15.137421999999999</v>
      </c>
      <c r="O36" s="92">
        <v>1141.3452280000001</v>
      </c>
      <c r="P36" s="92">
        <v>1913.4378899999997</v>
      </c>
      <c r="Q36" s="92">
        <v>478.43095</v>
      </c>
      <c r="R36" s="92">
        <v>170.42840000000001</v>
      </c>
      <c r="S36" s="92">
        <v>74.709280000000007</v>
      </c>
      <c r="T36" s="94">
        <f t="shared" si="5"/>
        <v>3793.4891699999998</v>
      </c>
      <c r="U36" s="94">
        <f t="shared" si="6"/>
        <v>3909.7969329999996</v>
      </c>
      <c r="V36" s="213"/>
      <c r="W36" s="213"/>
      <c r="X36" s="92">
        <f t="shared" si="7"/>
        <v>0.39097969329999999</v>
      </c>
      <c r="Y36" s="92">
        <v>36.154550999999998</v>
      </c>
      <c r="Z36" s="92">
        <v>8.0962750000000003</v>
      </c>
      <c r="AA36" s="92">
        <v>1.7769840000000001</v>
      </c>
      <c r="AB36" s="92">
        <v>1.45</v>
      </c>
    </row>
    <row r="37" spans="1:28" s="79" customFormat="1" x14ac:dyDescent="0.35">
      <c r="A37" s="86">
        <v>32</v>
      </c>
      <c r="B37" s="222"/>
      <c r="C37" s="91" t="s">
        <v>128</v>
      </c>
      <c r="D37" s="92">
        <v>19.455240000000003</v>
      </c>
      <c r="E37" s="92">
        <v>11.19492</v>
      </c>
      <c r="F37" s="92">
        <v>69.047995</v>
      </c>
      <c r="G37" s="92">
        <v>4</v>
      </c>
      <c r="H37" s="92">
        <v>10.435963999999998</v>
      </c>
      <c r="I37" s="92">
        <v>0.97782299999999989</v>
      </c>
      <c r="J37" s="92" t="s">
        <v>89</v>
      </c>
      <c r="K37" s="92">
        <v>49.084920000000004</v>
      </c>
      <c r="L37" s="92">
        <v>3.8325140000000002</v>
      </c>
      <c r="M37" s="93">
        <f t="shared" si="4"/>
        <v>168.02937600000001</v>
      </c>
      <c r="N37" s="92">
        <v>22.533275</v>
      </c>
      <c r="O37" s="92">
        <v>1703.426099</v>
      </c>
      <c r="P37" s="92">
        <v>2910.9506399999996</v>
      </c>
      <c r="Q37" s="92">
        <v>755.49437</v>
      </c>
      <c r="R37" s="92">
        <v>258.69631000000004</v>
      </c>
      <c r="S37" s="92">
        <v>109.65744000000001</v>
      </c>
      <c r="T37" s="94">
        <f t="shared" si="5"/>
        <v>5760.7581339999997</v>
      </c>
      <c r="U37" s="94">
        <f t="shared" si="6"/>
        <v>5928.7875100000001</v>
      </c>
      <c r="V37" s="213"/>
      <c r="W37" s="213"/>
      <c r="X37" s="92">
        <f t="shared" si="7"/>
        <v>0.59287875099999998</v>
      </c>
      <c r="Y37" s="92">
        <v>88.587975</v>
      </c>
      <c r="Z37" s="92">
        <v>11.862422</v>
      </c>
      <c r="AA37" s="92">
        <v>2.8123919999999996</v>
      </c>
      <c r="AB37" s="92">
        <v>1.29</v>
      </c>
    </row>
    <row r="38" spans="1:28" s="79" customFormat="1" x14ac:dyDescent="0.35">
      <c r="A38" s="86">
        <v>33</v>
      </c>
      <c r="B38" s="222"/>
      <c r="C38" s="91" t="s">
        <v>129</v>
      </c>
      <c r="D38" s="92">
        <v>11.373270000000002</v>
      </c>
      <c r="E38" s="92">
        <v>6.2913600000000001</v>
      </c>
      <c r="F38" s="92">
        <v>36.612068000000001</v>
      </c>
      <c r="G38" s="92">
        <v>1.6755439999999999</v>
      </c>
      <c r="H38" s="92">
        <v>5.2179819999999992</v>
      </c>
      <c r="I38" s="92">
        <v>0.69507899999999989</v>
      </c>
      <c r="J38" s="92" t="s">
        <v>89</v>
      </c>
      <c r="K38" s="92">
        <v>32.549220000000005</v>
      </c>
      <c r="L38" s="92">
        <v>2.6086860000000001</v>
      </c>
      <c r="M38" s="93">
        <f t="shared" si="4"/>
        <v>97.023209000000008</v>
      </c>
      <c r="N38" s="92">
        <v>11.112299999999999</v>
      </c>
      <c r="O38" s="92">
        <v>729.93348000000003</v>
      </c>
      <c r="P38" s="92">
        <v>1241.61897</v>
      </c>
      <c r="Q38" s="92">
        <v>334.73596999999995</v>
      </c>
      <c r="R38" s="92">
        <v>113.62698</v>
      </c>
      <c r="S38" s="92">
        <v>52.194600000000001</v>
      </c>
      <c r="T38" s="94">
        <f t="shared" si="5"/>
        <v>2483.2222999999994</v>
      </c>
      <c r="U38" s="94">
        <f t="shared" si="6"/>
        <v>2580.2455089999994</v>
      </c>
      <c r="V38" s="214"/>
      <c r="W38" s="214"/>
      <c r="X38" s="92">
        <f t="shared" si="7"/>
        <v>0.25802455089999993</v>
      </c>
      <c r="Y38" s="92">
        <v>9.8046240000000004</v>
      </c>
      <c r="Z38" s="92">
        <v>7.3109850000000005</v>
      </c>
      <c r="AA38" s="92">
        <v>0.91647600000000007</v>
      </c>
      <c r="AB38" s="92">
        <v>1.2</v>
      </c>
    </row>
    <row r="39" spans="1:28" s="79" customFormat="1" x14ac:dyDescent="0.35">
      <c r="A39" s="86">
        <v>34</v>
      </c>
      <c r="B39" s="222"/>
      <c r="C39" s="97" t="s">
        <v>130</v>
      </c>
      <c r="D39" s="98">
        <v>28.548980000000004</v>
      </c>
      <c r="E39" s="98">
        <v>14.972820000000002</v>
      </c>
      <c r="F39" s="98">
        <v>93.390338999999997</v>
      </c>
      <c r="G39" s="98">
        <v>4.3660810000000003</v>
      </c>
      <c r="H39" s="98">
        <v>12.936748</v>
      </c>
      <c r="I39" s="98">
        <v>0.90713699999999997</v>
      </c>
      <c r="J39" s="98" t="s">
        <v>89</v>
      </c>
      <c r="K39" s="98">
        <v>78.013692000000006</v>
      </c>
      <c r="L39" s="98">
        <v>5.3784020000000003</v>
      </c>
      <c r="M39" s="87">
        <f t="shared" si="4"/>
        <v>238.51419900000002</v>
      </c>
      <c r="N39" s="98">
        <v>31.089745999999998</v>
      </c>
      <c r="O39" s="98">
        <v>2374.3551640000001</v>
      </c>
      <c r="P39" s="98">
        <v>4028.2259999999997</v>
      </c>
      <c r="Q39" s="98">
        <v>1024.26235</v>
      </c>
      <c r="R39" s="98">
        <v>357.67031000000003</v>
      </c>
      <c r="S39" s="98">
        <v>149.88468000000003</v>
      </c>
      <c r="T39" s="89">
        <f t="shared" si="5"/>
        <v>7965.4882500000003</v>
      </c>
      <c r="U39" s="89">
        <f t="shared" si="6"/>
        <v>8204.0024489999996</v>
      </c>
      <c r="V39" s="229">
        <v>6287.41</v>
      </c>
      <c r="W39" s="229" t="s">
        <v>352</v>
      </c>
      <c r="X39" s="98">
        <f t="shared" si="7"/>
        <v>0.82040024489999996</v>
      </c>
      <c r="Y39" s="98">
        <v>50.408556000000004</v>
      </c>
      <c r="Z39" s="98">
        <v>8.9620409999999993</v>
      </c>
      <c r="AA39" s="98">
        <v>2.0848079999999998</v>
      </c>
      <c r="AB39" s="98">
        <v>1.17</v>
      </c>
    </row>
    <row r="40" spans="1:28" s="79" customFormat="1" x14ac:dyDescent="0.35">
      <c r="A40" s="86">
        <v>35</v>
      </c>
      <c r="B40" s="222"/>
      <c r="C40" s="97" t="s">
        <v>131</v>
      </c>
      <c r="D40" s="98">
        <v>24.501900000000003</v>
      </c>
      <c r="E40" s="98">
        <v>12.551880000000001</v>
      </c>
      <c r="F40" s="98">
        <v>77.104621000000009</v>
      </c>
      <c r="G40" s="98">
        <v>3.7699739999999999</v>
      </c>
      <c r="H40" s="98">
        <v>10.231572999999999</v>
      </c>
      <c r="I40" s="98">
        <v>0.81288899999999986</v>
      </c>
      <c r="J40" s="98" t="s">
        <v>89</v>
      </c>
      <c r="K40" s="98">
        <v>68.475204000000005</v>
      </c>
      <c r="L40" s="98">
        <v>5.281784</v>
      </c>
      <c r="M40" s="87">
        <f t="shared" si="4"/>
        <v>202.72982500000003</v>
      </c>
      <c r="N40" s="98">
        <v>25.224920999999998</v>
      </c>
      <c r="O40" s="98">
        <v>1730.1786569999999</v>
      </c>
      <c r="P40" s="98">
        <v>2954.8824299999997</v>
      </c>
      <c r="Q40" s="98">
        <v>770.81313999999986</v>
      </c>
      <c r="R40" s="98">
        <v>265.33481</v>
      </c>
      <c r="S40" s="98">
        <v>117.35384000000002</v>
      </c>
      <c r="T40" s="89">
        <f t="shared" si="5"/>
        <v>5863.7877979999994</v>
      </c>
      <c r="U40" s="89">
        <f t="shared" si="6"/>
        <v>6066.5176229999997</v>
      </c>
      <c r="V40" s="230"/>
      <c r="W40" s="230"/>
      <c r="X40" s="98">
        <f t="shared" si="7"/>
        <v>0.60665176229999995</v>
      </c>
      <c r="Y40" s="98">
        <v>75.905906999999999</v>
      </c>
      <c r="Z40" s="98">
        <v>6.6392699999999998</v>
      </c>
      <c r="AA40" s="98">
        <v>1.7559959999999999</v>
      </c>
      <c r="AB40" s="98">
        <v>1.62</v>
      </c>
    </row>
    <row r="41" spans="1:28" s="79" customFormat="1" x14ac:dyDescent="0.35">
      <c r="A41" s="86">
        <v>36</v>
      </c>
      <c r="B41" s="222"/>
      <c r="C41" s="97" t="s">
        <v>132</v>
      </c>
      <c r="D41" s="98">
        <v>35.37538</v>
      </c>
      <c r="E41" s="98">
        <v>16.499399999999998</v>
      </c>
      <c r="F41" s="98">
        <v>86.368509000000003</v>
      </c>
      <c r="G41" s="98">
        <v>3.9955279999999997</v>
      </c>
      <c r="H41" s="98">
        <v>12.299529</v>
      </c>
      <c r="I41" s="98">
        <v>1.8024929999999999</v>
      </c>
      <c r="J41" s="98" t="s">
        <v>89</v>
      </c>
      <c r="K41" s="98">
        <v>113.359476</v>
      </c>
      <c r="L41" s="98">
        <v>9.7262120000000003</v>
      </c>
      <c r="M41" s="87">
        <f t="shared" si="4"/>
        <v>279.42652700000002</v>
      </c>
      <c r="N41" s="98">
        <v>27.076970999999997</v>
      </c>
      <c r="O41" s="98">
        <v>890.47800200000017</v>
      </c>
      <c r="P41" s="98">
        <v>1821.29871</v>
      </c>
      <c r="Q41" s="98">
        <v>586.81686000000002</v>
      </c>
      <c r="R41" s="98">
        <v>198.58771000000002</v>
      </c>
      <c r="S41" s="98">
        <v>111.79292000000001</v>
      </c>
      <c r="T41" s="89">
        <f t="shared" si="5"/>
        <v>3636.0511729999998</v>
      </c>
      <c r="U41" s="89">
        <f t="shared" si="6"/>
        <v>3915.4776999999999</v>
      </c>
      <c r="V41" s="230"/>
      <c r="W41" s="230"/>
      <c r="X41" s="98">
        <f t="shared" si="7"/>
        <v>0.39154777000000002</v>
      </c>
      <c r="Y41" s="98">
        <v>22.833051000000001</v>
      </c>
      <c r="Z41" s="98">
        <v>5.4197990000000003</v>
      </c>
      <c r="AA41" s="98">
        <v>2.5255559999999999</v>
      </c>
      <c r="AB41" s="98" t="s">
        <v>89</v>
      </c>
    </row>
    <row r="42" spans="1:28" s="79" customFormat="1" x14ac:dyDescent="0.35">
      <c r="A42" s="86">
        <v>37</v>
      </c>
      <c r="B42" s="222"/>
      <c r="C42" s="97" t="s">
        <v>133</v>
      </c>
      <c r="D42" s="98">
        <v>45.590600000000002</v>
      </c>
      <c r="E42" s="98">
        <v>22.266480000000001</v>
      </c>
      <c r="F42" s="98">
        <v>123.73203599999999</v>
      </c>
      <c r="G42" s="98">
        <v>2.3360949999999998</v>
      </c>
      <c r="H42" s="98">
        <v>17.577625999999999</v>
      </c>
      <c r="I42" s="98">
        <v>2.2383899999999999</v>
      </c>
      <c r="J42" s="98" t="s">
        <v>89</v>
      </c>
      <c r="K42" s="98">
        <v>138.075996</v>
      </c>
      <c r="L42" s="98">
        <v>11.384821000000001</v>
      </c>
      <c r="M42" s="87">
        <f t="shared" si="4"/>
        <v>363.202044</v>
      </c>
      <c r="N42" s="98">
        <v>39.349888999999997</v>
      </c>
      <c r="O42" s="98">
        <v>1759.7319190000001</v>
      </c>
      <c r="P42" s="98">
        <v>3312.5058299999996</v>
      </c>
      <c r="Q42" s="98">
        <v>985.25453999999991</v>
      </c>
      <c r="R42" s="98">
        <v>330.77835000000005</v>
      </c>
      <c r="S42" s="98">
        <v>172.81128000000001</v>
      </c>
      <c r="T42" s="89">
        <f t="shared" si="5"/>
        <v>6600.4318079999994</v>
      </c>
      <c r="U42" s="89">
        <f t="shared" si="6"/>
        <v>6963.633851999999</v>
      </c>
      <c r="V42" s="231"/>
      <c r="W42" s="231"/>
      <c r="X42" s="98">
        <f t="shared" si="7"/>
        <v>0.69636338519999985</v>
      </c>
      <c r="Y42" s="98">
        <v>32.557746000000002</v>
      </c>
      <c r="Z42" s="98">
        <v>10.203578</v>
      </c>
      <c r="AA42" s="98">
        <v>3.7148759999999998</v>
      </c>
      <c r="AB42" s="98" t="s">
        <v>89</v>
      </c>
    </row>
    <row r="43" spans="1:28" s="79" customFormat="1" x14ac:dyDescent="0.35">
      <c r="A43" s="86">
        <v>38</v>
      </c>
      <c r="B43" s="222"/>
      <c r="C43" s="108" t="s">
        <v>134</v>
      </c>
      <c r="D43" s="109">
        <v>10.727200000000002</v>
      </c>
      <c r="E43" s="109">
        <v>6.6614400000000007</v>
      </c>
      <c r="F43" s="109">
        <v>33.322895000000003</v>
      </c>
      <c r="G43" s="109">
        <v>4</v>
      </c>
      <c r="H43" s="109">
        <v>5.6989019999999995</v>
      </c>
      <c r="I43" s="109">
        <v>0.87179399999999996</v>
      </c>
      <c r="J43" s="109" t="s">
        <v>89</v>
      </c>
      <c r="K43" s="109">
        <v>32.827716000000002</v>
      </c>
      <c r="L43" s="109">
        <v>2.9307460000000001</v>
      </c>
      <c r="M43" s="110">
        <f t="shared" si="4"/>
        <v>97.040693000000005</v>
      </c>
      <c r="N43" s="109">
        <v>9.5812719999999985</v>
      </c>
      <c r="O43" s="109">
        <v>413.43934100000001</v>
      </c>
      <c r="P43" s="109">
        <v>767.05790999999988</v>
      </c>
      <c r="Q43" s="109">
        <v>245.03617999999997</v>
      </c>
      <c r="R43" s="109">
        <v>78.225670000000008</v>
      </c>
      <c r="S43" s="109">
        <v>42.666240000000002</v>
      </c>
      <c r="T43" s="111">
        <f t="shared" si="5"/>
        <v>1556.006613</v>
      </c>
      <c r="U43" s="111">
        <f t="shared" si="6"/>
        <v>1653.0473059999999</v>
      </c>
      <c r="V43" s="232">
        <v>1470.07</v>
      </c>
      <c r="W43" s="232" t="s">
        <v>353</v>
      </c>
      <c r="X43" s="109">
        <f t="shared" si="7"/>
        <v>0.1653047306</v>
      </c>
      <c r="Y43" s="109">
        <v>13.827717</v>
      </c>
      <c r="Z43" s="109">
        <v>10.014718999999999</v>
      </c>
      <c r="AA43" s="109">
        <v>1.0563960000000001</v>
      </c>
      <c r="AB43" s="109">
        <v>3.32</v>
      </c>
    </row>
    <row r="44" spans="1:28" s="79" customFormat="1" x14ac:dyDescent="0.35">
      <c r="A44" s="86">
        <v>39</v>
      </c>
      <c r="B44" s="222"/>
      <c r="C44" s="108" t="s">
        <v>135</v>
      </c>
      <c r="D44" s="109">
        <v>10.37369</v>
      </c>
      <c r="E44" s="109">
        <v>8.5580999999999996</v>
      </c>
      <c r="F44" s="109">
        <v>28.592399</v>
      </c>
      <c r="G44" s="109">
        <v>1.337213</v>
      </c>
      <c r="H44" s="109">
        <v>5.5906950000000002</v>
      </c>
      <c r="I44" s="109">
        <v>1.0956330000000001</v>
      </c>
      <c r="J44" s="109" t="s">
        <v>89</v>
      </c>
      <c r="K44" s="109">
        <v>36.506184000000005</v>
      </c>
      <c r="L44" s="109">
        <v>4.4283250000000001</v>
      </c>
      <c r="M44" s="110">
        <f t="shared" si="4"/>
        <v>96.482238999999993</v>
      </c>
      <c r="N44" s="109">
        <v>7.8279979999999991</v>
      </c>
      <c r="O44" s="109">
        <v>311.62208100000004</v>
      </c>
      <c r="P44" s="109">
        <v>588.06296999999995</v>
      </c>
      <c r="Q44" s="109">
        <v>192.36654999999999</v>
      </c>
      <c r="R44" s="109">
        <v>57.839440000000003</v>
      </c>
      <c r="S44" s="109">
        <v>32.899400000000007</v>
      </c>
      <c r="T44" s="111">
        <f t="shared" si="5"/>
        <v>1190.6184389999999</v>
      </c>
      <c r="U44" s="111">
        <f t="shared" si="6"/>
        <v>1287.1006779999998</v>
      </c>
      <c r="V44" s="233"/>
      <c r="W44" s="233"/>
      <c r="X44" s="109">
        <f t="shared" si="7"/>
        <v>0.12871006779999997</v>
      </c>
      <c r="Y44" s="109">
        <v>9.4049789999999991</v>
      </c>
      <c r="Z44" s="109">
        <v>20.146906999999999</v>
      </c>
      <c r="AA44" s="109">
        <v>1.7559959999999999</v>
      </c>
      <c r="AB44" s="109">
        <v>0.52</v>
      </c>
    </row>
    <row r="45" spans="1:28" s="79" customFormat="1" x14ac:dyDescent="0.35">
      <c r="A45" s="86">
        <v>40</v>
      </c>
      <c r="B45" s="222"/>
      <c r="C45" s="83" t="s">
        <v>136</v>
      </c>
      <c r="D45" s="81">
        <v>11.958390000000001</v>
      </c>
      <c r="E45" s="81">
        <v>7.2165599999999994</v>
      </c>
      <c r="F45" s="81">
        <v>36.119308000000004</v>
      </c>
      <c r="G45" s="81">
        <v>5</v>
      </c>
      <c r="H45" s="81">
        <v>5.5305799999999996</v>
      </c>
      <c r="I45" s="81">
        <v>0.76576500000000003</v>
      </c>
      <c r="J45" s="81" t="s">
        <v>89</v>
      </c>
      <c r="K45" s="81">
        <v>36.761472000000005</v>
      </c>
      <c r="L45" s="81">
        <v>3.0917759999999999</v>
      </c>
      <c r="M45" s="88">
        <f t="shared" si="4"/>
        <v>106.44385100000001</v>
      </c>
      <c r="N45" s="81">
        <v>11.050564999999999</v>
      </c>
      <c r="O45" s="81">
        <v>565.91725199999996</v>
      </c>
      <c r="P45" s="81">
        <v>1028.6788199999999</v>
      </c>
      <c r="Q45" s="81">
        <v>299.95070999999996</v>
      </c>
      <c r="R45" s="81">
        <v>98.430850000000007</v>
      </c>
      <c r="S45" s="81">
        <v>49.495440000000002</v>
      </c>
      <c r="T45" s="90">
        <f t="shared" si="5"/>
        <v>2053.5236369999998</v>
      </c>
      <c r="U45" s="90">
        <f t="shared" si="6"/>
        <v>2159.9674879999998</v>
      </c>
      <c r="V45" s="215">
        <v>2426.29</v>
      </c>
      <c r="W45" s="215" t="s">
        <v>354</v>
      </c>
      <c r="X45" s="81">
        <f t="shared" si="7"/>
        <v>0.21599674879999997</v>
      </c>
      <c r="Y45" s="81">
        <v>8.3659020000000002</v>
      </c>
      <c r="Z45" s="81">
        <v>9.8706410000000009</v>
      </c>
      <c r="AA45" s="81">
        <v>0.72058800000000001</v>
      </c>
      <c r="AB45" s="81" t="s">
        <v>89</v>
      </c>
    </row>
    <row r="46" spans="1:28" s="79" customFormat="1" x14ac:dyDescent="0.35">
      <c r="A46" s="86">
        <v>41</v>
      </c>
      <c r="B46" s="222"/>
      <c r="C46" s="83" t="s">
        <v>137</v>
      </c>
      <c r="D46" s="81">
        <v>32</v>
      </c>
      <c r="E46" s="81">
        <v>21</v>
      </c>
      <c r="F46" s="81">
        <v>93</v>
      </c>
      <c r="G46" s="81">
        <v>6</v>
      </c>
      <c r="H46" s="81">
        <v>15</v>
      </c>
      <c r="I46" s="81">
        <v>1.6257779999999997</v>
      </c>
      <c r="J46" s="81">
        <v>1</v>
      </c>
      <c r="K46" s="81">
        <v>110</v>
      </c>
      <c r="L46" s="81">
        <v>8</v>
      </c>
      <c r="M46" s="88">
        <f t="shared" si="4"/>
        <v>287.62577799999997</v>
      </c>
      <c r="N46" s="81">
        <v>36</v>
      </c>
      <c r="O46" s="81">
        <v>886</v>
      </c>
      <c r="P46" s="81">
        <v>1702</v>
      </c>
      <c r="Q46" s="81">
        <v>441</v>
      </c>
      <c r="R46" s="81">
        <v>158.11700000000002</v>
      </c>
      <c r="S46" s="81">
        <v>104</v>
      </c>
      <c r="T46" s="90">
        <f t="shared" si="5"/>
        <v>3327.1170000000002</v>
      </c>
      <c r="U46" s="90">
        <f t="shared" si="6"/>
        <v>3614.7427780000003</v>
      </c>
      <c r="V46" s="216"/>
      <c r="W46" s="216"/>
      <c r="X46" s="81">
        <f t="shared" si="7"/>
        <v>0.36147427780000002</v>
      </c>
      <c r="Y46" s="81">
        <v>36</v>
      </c>
      <c r="Z46" s="81">
        <v>20</v>
      </c>
      <c r="AA46" s="81">
        <v>5</v>
      </c>
      <c r="AB46" s="81">
        <v>1</v>
      </c>
    </row>
    <row r="47" spans="1:28" s="79" customFormat="1" x14ac:dyDescent="0.35">
      <c r="A47" s="86">
        <v>42</v>
      </c>
      <c r="B47" s="222"/>
      <c r="C47" s="83" t="s">
        <v>138</v>
      </c>
      <c r="D47" s="81">
        <v>7.4115200000000003</v>
      </c>
      <c r="E47" s="81">
        <v>4.8110400000000002</v>
      </c>
      <c r="F47" s="81">
        <v>21.114765999999999</v>
      </c>
      <c r="G47" s="81">
        <v>7</v>
      </c>
      <c r="H47" s="81">
        <v>3.5828539999999998</v>
      </c>
      <c r="I47" s="81">
        <v>1</v>
      </c>
      <c r="J47" s="81" t="s">
        <v>89</v>
      </c>
      <c r="K47" s="81">
        <v>25.424364000000001</v>
      </c>
      <c r="L47" s="81">
        <v>2.3349350000000002</v>
      </c>
      <c r="M47" s="88">
        <f t="shared" ref="M47:M74" si="8">SUM(D47:L47)</f>
        <v>72.679479000000001</v>
      </c>
      <c r="N47" s="81">
        <v>6.185846999999999</v>
      </c>
      <c r="O47" s="81">
        <v>254.29517100000004</v>
      </c>
      <c r="P47" s="81">
        <v>476.33237999999994</v>
      </c>
      <c r="Q47" s="81">
        <v>151.22074000000001</v>
      </c>
      <c r="R47" s="81">
        <v>45.902210000000004</v>
      </c>
      <c r="S47" s="81">
        <v>26.536320000000003</v>
      </c>
      <c r="T47" s="90">
        <f t="shared" ref="T47:T73" si="9">SUM(N47:S47)</f>
        <v>960.472668</v>
      </c>
      <c r="U47" s="90">
        <f t="shared" ref="U47:U73" si="10">M47+T47</f>
        <v>1033.152147</v>
      </c>
      <c r="V47" s="216"/>
      <c r="W47" s="216"/>
      <c r="X47" s="81">
        <f t="shared" si="7"/>
        <v>0.1033152147</v>
      </c>
      <c r="Y47" s="81">
        <v>16.998234</v>
      </c>
      <c r="Z47" s="81">
        <v>8.4973570000000009</v>
      </c>
      <c r="AA47" s="81" t="s">
        <v>89</v>
      </c>
      <c r="AB47" s="81">
        <v>2</v>
      </c>
    </row>
    <row r="48" spans="1:28" s="79" customFormat="1" x14ac:dyDescent="0.35">
      <c r="A48" s="86">
        <v>43</v>
      </c>
      <c r="B48" s="222"/>
      <c r="C48" s="83" t="s">
        <v>139</v>
      </c>
      <c r="D48" s="81">
        <v>20</v>
      </c>
      <c r="E48" s="81">
        <v>11</v>
      </c>
      <c r="F48" s="81">
        <v>48</v>
      </c>
      <c r="G48" s="81">
        <v>5</v>
      </c>
      <c r="H48" s="81">
        <v>8</v>
      </c>
      <c r="I48" s="81">
        <v>1</v>
      </c>
      <c r="J48" s="81">
        <v>1</v>
      </c>
      <c r="K48" s="81">
        <v>71</v>
      </c>
      <c r="L48" s="81">
        <v>10</v>
      </c>
      <c r="M48" s="88">
        <f t="shared" si="8"/>
        <v>175</v>
      </c>
      <c r="N48" s="81">
        <v>21</v>
      </c>
      <c r="O48" s="81">
        <v>495</v>
      </c>
      <c r="P48" s="81">
        <v>930</v>
      </c>
      <c r="Q48" s="81">
        <v>255</v>
      </c>
      <c r="R48" s="81">
        <v>89.318000000000012</v>
      </c>
      <c r="S48" s="81">
        <v>51</v>
      </c>
      <c r="T48" s="90">
        <f t="shared" si="9"/>
        <v>1841.318</v>
      </c>
      <c r="U48" s="90">
        <f t="shared" si="10"/>
        <v>2016.318</v>
      </c>
      <c r="V48" s="216"/>
      <c r="W48" s="216"/>
      <c r="X48" s="81">
        <f t="shared" si="7"/>
        <v>0.2016318</v>
      </c>
      <c r="Y48" s="81">
        <v>29</v>
      </c>
      <c r="Z48" s="81">
        <v>9</v>
      </c>
      <c r="AA48" s="81">
        <v>1</v>
      </c>
      <c r="AB48" s="81">
        <v>2</v>
      </c>
    </row>
    <row r="49" spans="1:28" s="79" customFormat="1" x14ac:dyDescent="0.35">
      <c r="A49" s="86">
        <v>44</v>
      </c>
      <c r="B49" s="222"/>
      <c r="C49" s="83" t="s">
        <v>140</v>
      </c>
      <c r="D49" s="81">
        <v>25.245490000000004</v>
      </c>
      <c r="E49" s="81">
        <v>20.647380000000002</v>
      </c>
      <c r="F49" s="81">
        <v>57.628281999999999</v>
      </c>
      <c r="G49" s="81">
        <v>5</v>
      </c>
      <c r="H49" s="81">
        <v>12.335597999999999</v>
      </c>
      <c r="I49" s="81">
        <v>1.9438649999999997</v>
      </c>
      <c r="J49" s="81" t="s">
        <v>89</v>
      </c>
      <c r="K49" s="81">
        <v>95.117988000000011</v>
      </c>
      <c r="L49" s="81">
        <v>11.706880999999999</v>
      </c>
      <c r="M49" s="88">
        <f t="shared" si="8"/>
        <v>229.62548400000003</v>
      </c>
      <c r="N49" s="81">
        <v>17.396922999999997</v>
      </c>
      <c r="O49" s="81">
        <v>500.45079600000003</v>
      </c>
      <c r="P49" s="81">
        <v>916.45958999999993</v>
      </c>
      <c r="Q49" s="81">
        <v>329.56200999999999</v>
      </c>
      <c r="R49" s="81">
        <v>94.314980000000006</v>
      </c>
      <c r="S49" s="81">
        <v>66.568439999999995</v>
      </c>
      <c r="T49" s="90">
        <f t="shared" si="9"/>
        <v>1924.752739</v>
      </c>
      <c r="U49" s="90">
        <f t="shared" si="10"/>
        <v>2154.3782230000002</v>
      </c>
      <c r="V49" s="216"/>
      <c r="W49" s="216"/>
      <c r="X49" s="81">
        <f t="shared" si="7"/>
        <v>0.21543782230000003</v>
      </c>
      <c r="Y49" s="81">
        <v>34.209612</v>
      </c>
      <c r="Z49" s="81">
        <v>30</v>
      </c>
      <c r="AA49" s="81">
        <v>3.8757839999999999</v>
      </c>
      <c r="AB49" s="81">
        <v>0.71</v>
      </c>
    </row>
    <row r="50" spans="1:28" s="79" customFormat="1" x14ac:dyDescent="0.35">
      <c r="A50" s="86">
        <v>45</v>
      </c>
      <c r="B50" s="222"/>
      <c r="C50" s="83" t="s">
        <v>141</v>
      </c>
      <c r="D50" s="81">
        <v>21.369070000000004</v>
      </c>
      <c r="E50" s="81">
        <v>10.74774</v>
      </c>
      <c r="F50" s="81">
        <v>64.157352000000003</v>
      </c>
      <c r="G50" s="81">
        <v>3.189978</v>
      </c>
      <c r="H50" s="81">
        <v>8.9090430000000005</v>
      </c>
      <c r="I50" s="81">
        <v>0.84823199999999987</v>
      </c>
      <c r="J50" s="81" t="s">
        <v>89</v>
      </c>
      <c r="K50" s="81">
        <v>63.439068000000006</v>
      </c>
      <c r="L50" s="81">
        <v>4.5410459999999997</v>
      </c>
      <c r="M50" s="88">
        <f t="shared" si="8"/>
        <v>177.20152899999999</v>
      </c>
      <c r="N50" s="81">
        <v>20.360202999999995</v>
      </c>
      <c r="O50" s="81">
        <v>1149.849449</v>
      </c>
      <c r="P50" s="81">
        <v>2015.59419</v>
      </c>
      <c r="Q50" s="81">
        <v>565.38340999999991</v>
      </c>
      <c r="R50" s="81">
        <v>193.3614</v>
      </c>
      <c r="S50" s="81">
        <v>92.638639999999995</v>
      </c>
      <c r="T50" s="90">
        <f t="shared" si="9"/>
        <v>4037.1872920000005</v>
      </c>
      <c r="U50" s="90">
        <f t="shared" si="10"/>
        <v>4214.3888210000005</v>
      </c>
      <c r="V50" s="216"/>
      <c r="W50" s="216"/>
      <c r="X50" s="81">
        <f t="shared" si="7"/>
        <v>0.42143888210000002</v>
      </c>
      <c r="Y50" s="81">
        <v>37.273556999999997</v>
      </c>
      <c r="Z50" s="81">
        <v>7.3856199999999994</v>
      </c>
      <c r="AA50" s="81">
        <v>1.1473439999999999</v>
      </c>
      <c r="AB50" s="81">
        <v>0.82</v>
      </c>
    </row>
    <row r="51" spans="1:28" s="79" customFormat="1" x14ac:dyDescent="0.35">
      <c r="A51" s="86">
        <v>46</v>
      </c>
      <c r="B51" s="222"/>
      <c r="C51" s="83" t="s">
        <v>142</v>
      </c>
      <c r="D51" s="81">
        <v>10.19084</v>
      </c>
      <c r="E51" s="81">
        <v>5.2427999999999999</v>
      </c>
      <c r="F51" s="81">
        <v>31.746062999999999</v>
      </c>
      <c r="G51" s="81">
        <v>4</v>
      </c>
      <c r="H51" s="81">
        <v>4.5687399999999991</v>
      </c>
      <c r="I51" s="81">
        <v>1</v>
      </c>
      <c r="J51" s="81" t="s">
        <v>89</v>
      </c>
      <c r="K51" s="81">
        <v>30.286440000000002</v>
      </c>
      <c r="L51" s="81">
        <v>2.286626</v>
      </c>
      <c r="M51" s="88">
        <f t="shared" si="8"/>
        <v>89.321509000000006</v>
      </c>
      <c r="N51" s="81">
        <v>10.038111000000001</v>
      </c>
      <c r="O51" s="81">
        <v>619.75786900000003</v>
      </c>
      <c r="P51" s="81">
        <v>1083.6966299999999</v>
      </c>
      <c r="Q51" s="81">
        <v>294.11396999999999</v>
      </c>
      <c r="R51" s="81">
        <v>99.927530000000019</v>
      </c>
      <c r="S51" s="81">
        <v>46.828800000000008</v>
      </c>
      <c r="T51" s="90">
        <f t="shared" si="9"/>
        <v>2154.3629099999998</v>
      </c>
      <c r="U51" s="90">
        <f t="shared" si="10"/>
        <v>2243.6844189999997</v>
      </c>
      <c r="V51" s="216"/>
      <c r="W51" s="216"/>
      <c r="X51" s="81">
        <f t="shared" si="7"/>
        <v>0.22436844189999997</v>
      </c>
      <c r="Y51" s="81">
        <v>16.678518</v>
      </c>
      <c r="Z51" s="81">
        <v>4.4683649999999995</v>
      </c>
      <c r="AA51" s="81" t="s">
        <v>89</v>
      </c>
      <c r="AB51" s="81">
        <v>0.57999999999999996</v>
      </c>
    </row>
    <row r="52" spans="1:28" s="79" customFormat="1" x14ac:dyDescent="0.35">
      <c r="A52" s="86">
        <v>47</v>
      </c>
      <c r="B52" s="222"/>
      <c r="C52" s="83" t="s">
        <v>143</v>
      </c>
      <c r="D52" s="81">
        <v>10.15427</v>
      </c>
      <c r="E52" s="81">
        <v>5.6283000000000003</v>
      </c>
      <c r="F52" s="81">
        <v>30.711266999999999</v>
      </c>
      <c r="G52" s="81">
        <v>1.6594329999999999</v>
      </c>
      <c r="H52" s="81">
        <v>4.3162569999999993</v>
      </c>
      <c r="I52" s="81">
        <v>1</v>
      </c>
      <c r="J52" s="81" t="s">
        <v>89</v>
      </c>
      <c r="K52" s="81">
        <v>30.611352</v>
      </c>
      <c r="L52" s="81">
        <v>2.463759</v>
      </c>
      <c r="M52" s="88">
        <f t="shared" si="8"/>
        <v>86.544637999999992</v>
      </c>
      <c r="N52" s="81">
        <v>10.038111000000001</v>
      </c>
      <c r="O52" s="81">
        <v>732.17987800000003</v>
      </c>
      <c r="P52" s="81">
        <v>1235.2819199999999</v>
      </c>
      <c r="Q52" s="81">
        <v>314.02943999999997</v>
      </c>
      <c r="R52" s="81">
        <v>110.4405</v>
      </c>
      <c r="S52" s="81">
        <v>46.948040000000006</v>
      </c>
      <c r="T52" s="90">
        <f t="shared" si="9"/>
        <v>2448.9178890000003</v>
      </c>
      <c r="U52" s="90">
        <f t="shared" si="10"/>
        <v>2535.4625270000001</v>
      </c>
      <c r="V52" s="216"/>
      <c r="W52" s="216"/>
      <c r="X52" s="81">
        <f t="shared" si="7"/>
        <v>0.25354625270000003</v>
      </c>
      <c r="Y52" s="81">
        <v>17.797523999999999</v>
      </c>
      <c r="Z52" s="81">
        <v>4.660469</v>
      </c>
      <c r="AA52" s="81" t="s">
        <v>89</v>
      </c>
      <c r="AB52" s="81" t="s">
        <v>89</v>
      </c>
    </row>
    <row r="53" spans="1:28" s="79" customFormat="1" x14ac:dyDescent="0.35">
      <c r="A53" s="86">
        <v>48</v>
      </c>
      <c r="B53" s="222"/>
      <c r="C53" s="83" t="s">
        <v>144</v>
      </c>
      <c r="D53" s="81">
        <v>13.872220000000002</v>
      </c>
      <c r="E53" s="81">
        <v>6.8156400000000001</v>
      </c>
      <c r="F53" s="81">
        <v>42.512868999999995</v>
      </c>
      <c r="G53" s="81">
        <v>0.83777199999999996</v>
      </c>
      <c r="H53" s="81">
        <v>5.7710399999999993</v>
      </c>
      <c r="I53" s="81">
        <v>1</v>
      </c>
      <c r="J53" s="81" t="s">
        <v>89</v>
      </c>
      <c r="K53" s="81">
        <v>39.801720000000003</v>
      </c>
      <c r="L53" s="81">
        <v>2.6892010000000002</v>
      </c>
      <c r="M53" s="88">
        <f t="shared" si="8"/>
        <v>113.300462</v>
      </c>
      <c r="N53" s="81">
        <v>13.927415999999997</v>
      </c>
      <c r="O53" s="81">
        <v>959.66414300000008</v>
      </c>
      <c r="P53" s="81">
        <v>1609.2594899999997</v>
      </c>
      <c r="Q53" s="81">
        <v>419.06937999999997</v>
      </c>
      <c r="R53" s="81">
        <v>145.98665000000003</v>
      </c>
      <c r="S53" s="81">
        <v>64.899079999999998</v>
      </c>
      <c r="T53" s="90">
        <f t="shared" si="9"/>
        <v>3212.8061589999998</v>
      </c>
      <c r="U53" s="90">
        <f t="shared" si="10"/>
        <v>3326.1066209999999</v>
      </c>
      <c r="V53" s="216"/>
      <c r="W53" s="216"/>
      <c r="X53" s="81">
        <f t="shared" si="7"/>
        <v>0.33261066210000001</v>
      </c>
      <c r="Y53" s="81">
        <v>10.896986999999999</v>
      </c>
      <c r="Z53" s="81">
        <v>4.1341299999999999</v>
      </c>
      <c r="AA53" s="81" t="s">
        <v>89</v>
      </c>
      <c r="AB53" s="81" t="s">
        <v>89</v>
      </c>
    </row>
    <row r="54" spans="1:28" s="79" customFormat="1" x14ac:dyDescent="0.35">
      <c r="A54" s="86">
        <v>49</v>
      </c>
      <c r="B54" s="222"/>
      <c r="C54" s="83" t="s">
        <v>145</v>
      </c>
      <c r="D54" s="81">
        <v>12.714170000000001</v>
      </c>
      <c r="E54" s="81">
        <v>6.76938</v>
      </c>
      <c r="F54" s="81">
        <v>40.049068999999996</v>
      </c>
      <c r="G54" s="81">
        <v>1.546656</v>
      </c>
      <c r="H54" s="81">
        <v>5.927338999999999</v>
      </c>
      <c r="I54" s="81">
        <v>0.62439299999999998</v>
      </c>
      <c r="J54" s="81" t="s">
        <v>89</v>
      </c>
      <c r="K54" s="81">
        <v>35.891172000000005</v>
      </c>
      <c r="L54" s="81">
        <v>2.7053039999999999</v>
      </c>
      <c r="M54" s="88">
        <f t="shared" si="8"/>
        <v>106.22748299999999</v>
      </c>
      <c r="N54" s="81">
        <v>12.445775999999999</v>
      </c>
      <c r="O54" s="81">
        <v>790.09026800000004</v>
      </c>
      <c r="P54" s="81">
        <v>1348.8143699999998</v>
      </c>
      <c r="Q54" s="81">
        <v>361.92063999999999</v>
      </c>
      <c r="R54" s="81">
        <v>123.42782000000001</v>
      </c>
      <c r="S54" s="81">
        <v>58.254160000000006</v>
      </c>
      <c r="T54" s="90">
        <f t="shared" si="9"/>
        <v>2694.9530339999997</v>
      </c>
      <c r="U54" s="90">
        <f t="shared" si="10"/>
        <v>2801.1805169999998</v>
      </c>
      <c r="V54" s="216"/>
      <c r="W54" s="216"/>
      <c r="X54" s="81">
        <f t="shared" si="7"/>
        <v>0.28011805169999998</v>
      </c>
      <c r="Y54" s="81">
        <v>26.669642999999997</v>
      </c>
      <c r="Z54" s="81">
        <v>4.992108</v>
      </c>
      <c r="AA54" s="81" t="s">
        <v>89</v>
      </c>
      <c r="AB54" s="81">
        <v>1.28</v>
      </c>
    </row>
    <row r="55" spans="1:28" s="79" customFormat="1" x14ac:dyDescent="0.35">
      <c r="A55" s="86">
        <v>50</v>
      </c>
      <c r="B55" s="222"/>
      <c r="C55" s="83" t="s">
        <v>146</v>
      </c>
      <c r="D55" s="81">
        <v>9.1303100000000015</v>
      </c>
      <c r="E55" s="81">
        <v>5.0269199999999996</v>
      </c>
      <c r="F55" s="81">
        <v>29.085159000000001</v>
      </c>
      <c r="G55" s="81">
        <v>1.1761029999999999</v>
      </c>
      <c r="H55" s="81">
        <v>3.5588079999999995</v>
      </c>
      <c r="I55" s="81">
        <v>0.27096300000000001</v>
      </c>
      <c r="J55" s="81" t="s">
        <v>215</v>
      </c>
      <c r="K55" s="81">
        <v>25.076244000000003</v>
      </c>
      <c r="L55" s="81">
        <v>1.642506</v>
      </c>
      <c r="M55" s="88">
        <f t="shared" si="8"/>
        <v>74.967013000000009</v>
      </c>
      <c r="N55" s="81">
        <v>9.4948429999999995</v>
      </c>
      <c r="O55" s="81">
        <v>722.7858500000001</v>
      </c>
      <c r="P55" s="81">
        <v>1179.0272399999999</v>
      </c>
      <c r="Q55" s="81">
        <v>292.93806999999998</v>
      </c>
      <c r="R55" s="81">
        <v>106.74708</v>
      </c>
      <c r="S55" s="81">
        <v>46.687880000000007</v>
      </c>
      <c r="T55" s="90">
        <f t="shared" si="9"/>
        <v>2357.6809630000002</v>
      </c>
      <c r="U55" s="90">
        <f t="shared" si="10"/>
        <v>2432.6479760000002</v>
      </c>
      <c r="V55" s="216"/>
      <c r="W55" s="216"/>
      <c r="X55" s="81">
        <f t="shared" si="7"/>
        <v>0.24326479760000003</v>
      </c>
      <c r="Y55" s="81">
        <v>13.134998999999999</v>
      </c>
      <c r="Z55" s="81">
        <v>2.3604129999999999</v>
      </c>
      <c r="AA55" s="81">
        <v>0.81853199999999993</v>
      </c>
      <c r="AB55" s="81">
        <v>1.95</v>
      </c>
    </row>
    <row r="56" spans="1:28" s="79" customFormat="1" x14ac:dyDescent="0.35">
      <c r="A56" s="86">
        <v>51</v>
      </c>
      <c r="B56" s="222"/>
      <c r="C56" s="83" t="s">
        <v>147</v>
      </c>
      <c r="D56" s="81">
        <v>10.78815</v>
      </c>
      <c r="E56" s="81">
        <v>6.9390000000000001</v>
      </c>
      <c r="F56" s="81">
        <v>32.669987999999996</v>
      </c>
      <c r="G56" s="81">
        <v>1.2244360000000001</v>
      </c>
      <c r="H56" s="81">
        <v>4.8693149999999994</v>
      </c>
      <c r="I56" s="81">
        <v>0.55370699999999995</v>
      </c>
      <c r="J56" s="81" t="s">
        <v>215</v>
      </c>
      <c r="K56" s="81">
        <v>32.804508000000006</v>
      </c>
      <c r="L56" s="81">
        <v>2.7214070000000001</v>
      </c>
      <c r="M56" s="88">
        <f t="shared" si="8"/>
        <v>92.57051100000001</v>
      </c>
      <c r="N56" s="81">
        <v>10.112192999999998</v>
      </c>
      <c r="O56" s="81">
        <v>640.71938800000009</v>
      </c>
      <c r="P56" s="81">
        <v>1068.7014899999999</v>
      </c>
      <c r="Q56" s="81">
        <v>295.74954000000002</v>
      </c>
      <c r="R56" s="81">
        <v>99.142980000000009</v>
      </c>
      <c r="S56" s="81">
        <v>47.967000000000006</v>
      </c>
      <c r="T56" s="90">
        <f t="shared" si="9"/>
        <v>2162.3925910000003</v>
      </c>
      <c r="U56" s="90">
        <f t="shared" si="10"/>
        <v>2254.9631020000002</v>
      </c>
      <c r="V56" s="216"/>
      <c r="W56" s="216"/>
      <c r="X56" s="81">
        <f t="shared" si="7"/>
        <v>0.22549631020000002</v>
      </c>
      <c r="Y56" s="81">
        <v>16.198944000000001</v>
      </c>
      <c r="Z56" s="81">
        <v>9.056146</v>
      </c>
      <c r="AA56" s="81">
        <v>1.4061959999999998</v>
      </c>
      <c r="AB56" s="81">
        <v>0.87</v>
      </c>
    </row>
    <row r="57" spans="1:28" s="79" customFormat="1" x14ac:dyDescent="0.35">
      <c r="A57" s="86">
        <v>52</v>
      </c>
      <c r="B57" s="222"/>
      <c r="C57" s="83" t="s">
        <v>148</v>
      </c>
      <c r="D57" s="81">
        <v>8.9474600000000013</v>
      </c>
      <c r="E57" s="81">
        <v>7.2782399999999994</v>
      </c>
      <c r="F57" s="81">
        <v>28.567761000000001</v>
      </c>
      <c r="G57" s="81">
        <v>0.93443799999999988</v>
      </c>
      <c r="H57" s="81">
        <v>5.470464999999999</v>
      </c>
      <c r="I57" s="81">
        <v>0.86001299999999992</v>
      </c>
      <c r="J57" s="81" t="s">
        <v>215</v>
      </c>
      <c r="K57" s="81">
        <v>28.255740000000003</v>
      </c>
      <c r="L57" s="81">
        <v>2.7053039999999999</v>
      </c>
      <c r="M57" s="88">
        <f t="shared" si="8"/>
        <v>83.019421000000008</v>
      </c>
      <c r="N57" s="81">
        <v>8.1860609999999987</v>
      </c>
      <c r="O57" s="81">
        <v>517.78015200000004</v>
      </c>
      <c r="P57" s="81">
        <v>864.43470000000002</v>
      </c>
      <c r="Q57" s="81">
        <v>240.76017999999999</v>
      </c>
      <c r="R57" s="81">
        <v>79.468880000000013</v>
      </c>
      <c r="S57" s="81">
        <v>38.297719999999998</v>
      </c>
      <c r="T57" s="90">
        <f t="shared" si="9"/>
        <v>1748.9276930000001</v>
      </c>
      <c r="U57" s="90">
        <f t="shared" si="10"/>
        <v>1831.9471140000001</v>
      </c>
      <c r="V57" s="216"/>
      <c r="W57" s="216"/>
      <c r="X57" s="81">
        <f t="shared" si="7"/>
        <v>0.18319471140000002</v>
      </c>
      <c r="Y57" s="81">
        <v>15.399654</v>
      </c>
      <c r="Z57" s="81">
        <v>13.706230999999999</v>
      </c>
      <c r="AA57" s="81">
        <v>2.1757559999999998</v>
      </c>
      <c r="AB57" s="81">
        <v>1.46</v>
      </c>
    </row>
    <row r="58" spans="1:28" s="79" customFormat="1" x14ac:dyDescent="0.35">
      <c r="A58" s="86">
        <v>53</v>
      </c>
      <c r="B58" s="222"/>
      <c r="C58" s="83" t="s">
        <v>149</v>
      </c>
      <c r="D58" s="81">
        <v>11.543930000000001</v>
      </c>
      <c r="E58" s="81">
        <v>8.9127600000000005</v>
      </c>
      <c r="F58" s="81">
        <v>36.365687999999999</v>
      </c>
      <c r="G58" s="81">
        <v>4</v>
      </c>
      <c r="H58" s="81">
        <v>6.0235229999999991</v>
      </c>
      <c r="I58" s="81">
        <v>0.90713699999999997</v>
      </c>
      <c r="J58" s="81" t="s">
        <v>215</v>
      </c>
      <c r="K58" s="81">
        <v>35.798340000000003</v>
      </c>
      <c r="L58" s="81">
        <v>3.285012</v>
      </c>
      <c r="M58" s="88">
        <f t="shared" si="8"/>
        <v>106.83638999999999</v>
      </c>
      <c r="N58" s="81">
        <v>11.075259000000001</v>
      </c>
      <c r="O58" s="81">
        <v>736.58515199999999</v>
      </c>
      <c r="P58" s="81">
        <v>1210.7888399999999</v>
      </c>
      <c r="Q58" s="81">
        <v>320.13343000000003</v>
      </c>
      <c r="R58" s="81">
        <v>112.08202</v>
      </c>
      <c r="S58" s="81">
        <v>52.162080000000003</v>
      </c>
      <c r="T58" s="90">
        <f t="shared" si="9"/>
        <v>2442.8267809999998</v>
      </c>
      <c r="U58" s="90">
        <f t="shared" si="10"/>
        <v>2549.6631709999997</v>
      </c>
      <c r="V58" s="216"/>
      <c r="W58" s="216"/>
      <c r="X58" s="81">
        <f t="shared" si="7"/>
        <v>0.25496631709999995</v>
      </c>
      <c r="Y58" s="81">
        <v>6.820608</v>
      </c>
      <c r="Z58" s="81">
        <v>14.172862</v>
      </c>
      <c r="AA58" s="81">
        <v>2.2876919999999998</v>
      </c>
      <c r="AB58" s="81">
        <v>0.97</v>
      </c>
    </row>
    <row r="59" spans="1:28" s="79" customFormat="1" x14ac:dyDescent="0.35">
      <c r="A59" s="86">
        <v>54</v>
      </c>
      <c r="B59" s="222"/>
      <c r="C59" s="83" t="s">
        <v>150</v>
      </c>
      <c r="D59" s="81">
        <v>9.2765900000000006</v>
      </c>
      <c r="E59" s="81">
        <v>7.6329000000000002</v>
      </c>
      <c r="F59" s="81">
        <v>26.11628</v>
      </c>
      <c r="G59" s="81">
        <v>0.93443799999999988</v>
      </c>
      <c r="H59" s="81">
        <v>4.7130159999999997</v>
      </c>
      <c r="I59" s="81">
        <v>1.1780999999999999</v>
      </c>
      <c r="J59" s="81" t="s">
        <v>215</v>
      </c>
      <c r="K59" s="81">
        <v>33.593580000000003</v>
      </c>
      <c r="L59" s="81">
        <v>4.1867800000000006</v>
      </c>
      <c r="M59" s="88">
        <f t="shared" si="8"/>
        <v>87.631684000000007</v>
      </c>
      <c r="N59" s="81">
        <v>7.1859539999999997</v>
      </c>
      <c r="O59" s="81">
        <v>303.55547000000001</v>
      </c>
      <c r="P59" s="81">
        <v>564.57771000000002</v>
      </c>
      <c r="Q59" s="81">
        <v>176.44914</v>
      </c>
      <c r="R59" s="81">
        <v>55.642700000000005</v>
      </c>
      <c r="S59" s="81">
        <v>30.644680000000001</v>
      </c>
      <c r="T59" s="90">
        <f t="shared" si="9"/>
        <v>1138.0556540000002</v>
      </c>
      <c r="U59" s="90">
        <f t="shared" si="10"/>
        <v>1225.6873380000002</v>
      </c>
      <c r="V59" s="217"/>
      <c r="W59" s="217"/>
      <c r="X59" s="81">
        <f t="shared" si="7"/>
        <v>0.12256873380000002</v>
      </c>
      <c r="Y59" s="81">
        <v>20.568396</v>
      </c>
      <c r="Z59" s="81">
        <v>13.573186</v>
      </c>
      <c r="AA59" s="81">
        <v>2.65848</v>
      </c>
      <c r="AB59" s="81">
        <v>1.79</v>
      </c>
    </row>
    <row r="60" spans="1:28" s="79" customFormat="1" x14ac:dyDescent="0.35">
      <c r="A60" s="86">
        <v>55</v>
      </c>
      <c r="B60" s="222"/>
      <c r="C60" s="91" t="s">
        <v>151</v>
      </c>
      <c r="D60" s="92">
        <v>16.931910000000002</v>
      </c>
      <c r="E60" s="92">
        <v>8.9744400000000013</v>
      </c>
      <c r="F60" s="92">
        <v>52.934742999999997</v>
      </c>
      <c r="G60" s="92">
        <v>2.3199839999999998</v>
      </c>
      <c r="H60" s="92">
        <v>7.2378459999999993</v>
      </c>
      <c r="I60" s="92">
        <v>0.68329799999999996</v>
      </c>
      <c r="J60" s="92" t="s">
        <v>215</v>
      </c>
      <c r="K60" s="92">
        <v>50.256924000000005</v>
      </c>
      <c r="L60" s="92">
        <v>3.3333209999999998</v>
      </c>
      <c r="M60" s="93">
        <f t="shared" si="8"/>
        <v>142.67246600000001</v>
      </c>
      <c r="N60" s="92">
        <v>16.619062</v>
      </c>
      <c r="O60" s="92">
        <v>1225.5705660000001</v>
      </c>
      <c r="P60" s="92">
        <v>1988.9174999999998</v>
      </c>
      <c r="Q60" s="92">
        <v>512.73515999999995</v>
      </c>
      <c r="R60" s="92">
        <v>182.76393999999999</v>
      </c>
      <c r="S60" s="92">
        <v>80.552040000000005</v>
      </c>
      <c r="T60" s="94">
        <f t="shared" si="9"/>
        <v>4007.1582679999997</v>
      </c>
      <c r="U60" s="94">
        <f t="shared" si="10"/>
        <v>4149.8307340000001</v>
      </c>
      <c r="V60" s="212">
        <v>4091.32</v>
      </c>
      <c r="W60" s="212" t="s">
        <v>355</v>
      </c>
      <c r="X60" s="92">
        <f t="shared" si="7"/>
        <v>0.41498307340000001</v>
      </c>
      <c r="Y60" s="92">
        <v>13.001783999999999</v>
      </c>
      <c r="Z60" s="92">
        <v>5.0991929999999996</v>
      </c>
      <c r="AA60" s="92">
        <v>1.336236</v>
      </c>
      <c r="AB60" s="92">
        <v>0.68</v>
      </c>
    </row>
    <row r="61" spans="1:28" s="79" customFormat="1" x14ac:dyDescent="0.35">
      <c r="A61" s="86">
        <v>56</v>
      </c>
      <c r="B61" s="222"/>
      <c r="C61" s="91" t="s">
        <v>152</v>
      </c>
      <c r="D61" s="92">
        <v>13.177390000000001</v>
      </c>
      <c r="E61" s="92">
        <v>7.4170199999999999</v>
      </c>
      <c r="F61" s="92">
        <v>43.806364000000002</v>
      </c>
      <c r="G61" s="92">
        <v>1.562767</v>
      </c>
      <c r="H61" s="92">
        <v>6.1557759999999995</v>
      </c>
      <c r="I61" s="92">
        <v>0.69507899999999989</v>
      </c>
      <c r="J61" s="92" t="s">
        <v>215</v>
      </c>
      <c r="K61" s="92">
        <v>37.005156000000007</v>
      </c>
      <c r="L61" s="92">
        <v>2.640892</v>
      </c>
      <c r="M61" s="93">
        <f t="shared" si="8"/>
        <v>112.46044400000001</v>
      </c>
      <c r="N61" s="92">
        <v>13.717516999999999</v>
      </c>
      <c r="O61" s="92">
        <v>986.18330900000012</v>
      </c>
      <c r="P61" s="92">
        <v>1641.47919</v>
      </c>
      <c r="Q61" s="92">
        <v>425.32302999999996</v>
      </c>
      <c r="R61" s="92">
        <v>149.34211000000002</v>
      </c>
      <c r="S61" s="92">
        <v>66.015600000000006</v>
      </c>
      <c r="T61" s="94">
        <f t="shared" si="9"/>
        <v>3282.0607560000003</v>
      </c>
      <c r="U61" s="94">
        <f t="shared" si="10"/>
        <v>3394.5212000000001</v>
      </c>
      <c r="V61" s="213"/>
      <c r="W61" s="213"/>
      <c r="X61" s="92">
        <f t="shared" si="7"/>
        <v>0.33945212000000002</v>
      </c>
      <c r="Y61" s="92">
        <v>9.8046240000000004</v>
      </c>
      <c r="Z61" s="92">
        <v>6.4452189999999998</v>
      </c>
      <c r="AA61" s="92">
        <v>1.5741000000000001</v>
      </c>
      <c r="AB61" s="92">
        <v>1.9</v>
      </c>
    </row>
    <row r="62" spans="1:28" s="79" customFormat="1" x14ac:dyDescent="0.35">
      <c r="A62" s="86">
        <v>57</v>
      </c>
      <c r="B62" s="222"/>
      <c r="C62" s="91" t="s">
        <v>153</v>
      </c>
      <c r="D62" s="92">
        <v>28.012620000000002</v>
      </c>
      <c r="E62" s="92">
        <v>15.17328</v>
      </c>
      <c r="F62" s="92">
        <v>88.031573999999992</v>
      </c>
      <c r="G62" s="92">
        <v>1.111659</v>
      </c>
      <c r="H62" s="92">
        <v>11.518034</v>
      </c>
      <c r="I62" s="92">
        <v>0.97782299999999989</v>
      </c>
      <c r="J62" s="92" t="s">
        <v>215</v>
      </c>
      <c r="K62" s="92">
        <v>79.673063999999997</v>
      </c>
      <c r="L62" s="92">
        <v>5.6199470000000007</v>
      </c>
      <c r="M62" s="93">
        <f t="shared" si="8"/>
        <v>230.11800099999996</v>
      </c>
      <c r="N62" s="92">
        <v>28.484528999999998</v>
      </c>
      <c r="O62" s="92">
        <v>2235.8515990000001</v>
      </c>
      <c r="P62" s="92">
        <v>3780.8519999999999</v>
      </c>
      <c r="Q62" s="92">
        <v>913.31083999999998</v>
      </c>
      <c r="R62" s="92">
        <v>328.25572</v>
      </c>
      <c r="S62" s="92">
        <v>138.97964000000002</v>
      </c>
      <c r="T62" s="94">
        <f t="shared" si="9"/>
        <v>7425.7343280000005</v>
      </c>
      <c r="U62" s="94">
        <f t="shared" si="10"/>
        <v>7655.8523290000003</v>
      </c>
      <c r="V62" s="213"/>
      <c r="W62" s="213"/>
      <c r="X62" s="92">
        <f t="shared" si="7"/>
        <v>0.76558523290000002</v>
      </c>
      <c r="Y62" s="92">
        <v>37.033769999999997</v>
      </c>
      <c r="Z62" s="92">
        <v>7.4680429999999998</v>
      </c>
      <c r="AA62" s="92">
        <v>2.847372</v>
      </c>
      <c r="AB62" s="92">
        <v>1.61</v>
      </c>
    </row>
    <row r="63" spans="1:28" s="79" customFormat="1" x14ac:dyDescent="0.35">
      <c r="A63" s="86">
        <v>58</v>
      </c>
      <c r="B63" s="222"/>
      <c r="C63" s="91" t="s">
        <v>154</v>
      </c>
      <c r="D63" s="92">
        <v>23.24633</v>
      </c>
      <c r="E63" s="92">
        <v>14.63358</v>
      </c>
      <c r="F63" s="92">
        <v>64.243584999999996</v>
      </c>
      <c r="G63" s="92">
        <v>2.8355359999999998</v>
      </c>
      <c r="H63" s="92">
        <v>11.614217999999999</v>
      </c>
      <c r="I63" s="92">
        <v>1.3901579999999998</v>
      </c>
      <c r="J63" s="92" t="s">
        <v>215</v>
      </c>
      <c r="K63" s="92">
        <v>72.536603999999997</v>
      </c>
      <c r="L63" s="92">
        <v>5.7326680000000003</v>
      </c>
      <c r="M63" s="93">
        <f t="shared" si="8"/>
        <v>196.23267899999996</v>
      </c>
      <c r="N63" s="92">
        <v>20.347856</v>
      </c>
      <c r="O63" s="92">
        <v>515.91301600000008</v>
      </c>
      <c r="P63" s="92">
        <v>1104.1737000000001</v>
      </c>
      <c r="Q63" s="92">
        <v>420.76909000000001</v>
      </c>
      <c r="R63" s="92">
        <v>121.08624</v>
      </c>
      <c r="S63" s="92">
        <v>86.004560000000012</v>
      </c>
      <c r="T63" s="94">
        <f t="shared" si="9"/>
        <v>2268.2944619999998</v>
      </c>
      <c r="U63" s="94">
        <f t="shared" si="10"/>
        <v>2464.5271409999996</v>
      </c>
      <c r="V63" s="213"/>
      <c r="W63" s="213"/>
      <c r="X63" s="92">
        <f t="shared" si="7"/>
        <v>0.24645271409999997</v>
      </c>
      <c r="Y63" s="92">
        <v>16.971591</v>
      </c>
      <c r="Z63" s="92">
        <v>19.166916999999998</v>
      </c>
      <c r="AA63" s="92">
        <v>3.5749560000000002</v>
      </c>
      <c r="AB63" s="92">
        <v>2.64</v>
      </c>
    </row>
    <row r="64" spans="1:28" s="79" customFormat="1" x14ac:dyDescent="0.35">
      <c r="A64" s="86">
        <v>59</v>
      </c>
      <c r="B64" s="222"/>
      <c r="C64" s="91" t="s">
        <v>155</v>
      </c>
      <c r="D64" s="92">
        <v>25.403960000000001</v>
      </c>
      <c r="E64" s="92">
        <v>15.820919999999999</v>
      </c>
      <c r="F64" s="92">
        <v>76.119101000000001</v>
      </c>
      <c r="G64" s="92">
        <v>3.141645</v>
      </c>
      <c r="H64" s="92">
        <v>12.419758999999999</v>
      </c>
      <c r="I64" s="92">
        <v>1.9203029999999996</v>
      </c>
      <c r="J64" s="92" t="s">
        <v>215</v>
      </c>
      <c r="K64" s="92">
        <v>78.443039999999996</v>
      </c>
      <c r="L64" s="92">
        <v>6.634436</v>
      </c>
      <c r="M64" s="93">
        <f t="shared" si="8"/>
        <v>219.90316399999998</v>
      </c>
      <c r="N64" s="92">
        <v>23.496341000000001</v>
      </c>
      <c r="O64" s="92">
        <v>1061.5543380000001</v>
      </c>
      <c r="P64" s="92">
        <v>1904.3827800000001</v>
      </c>
      <c r="Q64" s="92">
        <v>562.35813999999993</v>
      </c>
      <c r="R64" s="92">
        <v>190.79049000000001</v>
      </c>
      <c r="S64" s="92">
        <v>105.61412000000001</v>
      </c>
      <c r="T64" s="94">
        <f t="shared" si="9"/>
        <v>3848.1962090000002</v>
      </c>
      <c r="U64" s="94">
        <f t="shared" si="10"/>
        <v>4068.099373</v>
      </c>
      <c r="V64" s="213"/>
      <c r="W64" s="213"/>
      <c r="X64" s="92">
        <f t="shared" si="7"/>
        <v>0.40680993729999998</v>
      </c>
      <c r="Y64" s="92">
        <v>29.893446000000001</v>
      </c>
      <c r="Z64" s="92">
        <v>17.794281999999999</v>
      </c>
      <c r="AA64" s="92">
        <v>4.2955439999999996</v>
      </c>
      <c r="AB64" s="92">
        <v>0.68</v>
      </c>
    </row>
    <row r="65" spans="1:28" s="79" customFormat="1" x14ac:dyDescent="0.35">
      <c r="A65" s="86">
        <v>60</v>
      </c>
      <c r="B65" s="222"/>
      <c r="C65" s="91" t="s">
        <v>156</v>
      </c>
      <c r="D65" s="92">
        <v>25.806230000000003</v>
      </c>
      <c r="E65" s="92">
        <v>15.635880000000002</v>
      </c>
      <c r="F65" s="92">
        <v>76.648817999999991</v>
      </c>
      <c r="G65" s="92">
        <v>3</v>
      </c>
      <c r="H65" s="92">
        <v>11.506010999999999</v>
      </c>
      <c r="I65" s="92">
        <v>1.1780999999999999</v>
      </c>
      <c r="J65" s="92" t="s">
        <v>215</v>
      </c>
      <c r="K65" s="92">
        <v>77.166600000000003</v>
      </c>
      <c r="L65" s="92">
        <v>5.7970800000000002</v>
      </c>
      <c r="M65" s="93">
        <f t="shared" si="8"/>
        <v>216.738719</v>
      </c>
      <c r="N65" s="92">
        <v>25.002674999999996</v>
      </c>
      <c r="O65" s="92">
        <v>1330.509444</v>
      </c>
      <c r="P65" s="92">
        <v>2340.4176299999999</v>
      </c>
      <c r="Q65" s="92">
        <v>645.3125399999999</v>
      </c>
      <c r="R65" s="92">
        <v>226.80737000000002</v>
      </c>
      <c r="S65" s="92">
        <v>114.16688000000001</v>
      </c>
      <c r="T65" s="94">
        <f t="shared" si="9"/>
        <v>4682.216539</v>
      </c>
      <c r="U65" s="94">
        <f t="shared" si="10"/>
        <v>4898.955258</v>
      </c>
      <c r="V65" s="213"/>
      <c r="W65" s="213"/>
      <c r="X65" s="92">
        <f t="shared" si="7"/>
        <v>0.48989552580000001</v>
      </c>
      <c r="Y65" s="92">
        <v>26.190068999999998</v>
      </c>
      <c r="Z65" s="92">
        <v>15.694767000000001</v>
      </c>
      <c r="AA65" s="92">
        <v>3.1971720000000001</v>
      </c>
      <c r="AB65" s="92">
        <v>1</v>
      </c>
    </row>
    <row r="66" spans="1:28" s="79" customFormat="1" x14ac:dyDescent="0.35">
      <c r="A66" s="86">
        <v>61</v>
      </c>
      <c r="B66" s="222"/>
      <c r="C66" s="91" t="s">
        <v>157</v>
      </c>
      <c r="D66" s="92">
        <v>28.402700000000003</v>
      </c>
      <c r="E66" s="92">
        <v>16.005960000000002</v>
      </c>
      <c r="F66" s="92">
        <v>87.871426999999997</v>
      </c>
      <c r="G66" s="92">
        <v>2.126652</v>
      </c>
      <c r="H66" s="92">
        <v>12.816517999999999</v>
      </c>
      <c r="I66" s="92">
        <v>2.0381130000000001</v>
      </c>
      <c r="J66" s="92" t="s">
        <v>215</v>
      </c>
      <c r="K66" s="92">
        <v>84.523536000000007</v>
      </c>
      <c r="L66" s="92">
        <v>7.0853200000000012</v>
      </c>
      <c r="M66" s="93">
        <f t="shared" si="8"/>
        <v>240.87022600000003</v>
      </c>
      <c r="N66" s="92">
        <v>27.175747000000001</v>
      </c>
      <c r="O66" s="92">
        <v>1213.8717920000001</v>
      </c>
      <c r="P66" s="92">
        <v>2233.1916900000001</v>
      </c>
      <c r="Q66" s="92">
        <v>666.28631999999993</v>
      </c>
      <c r="R66" s="92">
        <v>229.93350000000001</v>
      </c>
      <c r="S66" s="92">
        <v>123.99876</v>
      </c>
      <c r="T66" s="94">
        <f t="shared" si="9"/>
        <v>4494.4578090000005</v>
      </c>
      <c r="U66" s="94">
        <f t="shared" si="10"/>
        <v>4735.3280350000005</v>
      </c>
      <c r="V66" s="213"/>
      <c r="W66" s="213"/>
      <c r="X66" s="92">
        <f t="shared" si="7"/>
        <v>0.47353280350000004</v>
      </c>
      <c r="Y66" s="92">
        <v>25.843709999999998</v>
      </c>
      <c r="Z66" s="92">
        <v>10.204226999999999</v>
      </c>
      <c r="AA66" s="92">
        <v>4.5264119999999997</v>
      </c>
      <c r="AB66" s="92">
        <v>0.63</v>
      </c>
    </row>
    <row r="67" spans="1:28" s="79" customFormat="1" x14ac:dyDescent="0.35">
      <c r="A67" s="86">
        <v>62</v>
      </c>
      <c r="B67" s="222"/>
      <c r="C67" s="91" t="s">
        <v>158</v>
      </c>
      <c r="D67" s="92">
        <v>24.367809999999999</v>
      </c>
      <c r="E67" s="92">
        <v>18.442320000000002</v>
      </c>
      <c r="F67" s="92">
        <v>64.539241000000004</v>
      </c>
      <c r="G67" s="92">
        <v>2.5616490000000001</v>
      </c>
      <c r="H67" s="92">
        <v>13.165184999999997</v>
      </c>
      <c r="I67" s="92">
        <v>1.6022160000000001</v>
      </c>
      <c r="J67" s="92" t="s">
        <v>215</v>
      </c>
      <c r="K67" s="92">
        <v>82.898976000000005</v>
      </c>
      <c r="L67" s="92">
        <v>7.2463500000000005</v>
      </c>
      <c r="M67" s="93">
        <f t="shared" si="8"/>
        <v>214.82374700000003</v>
      </c>
      <c r="N67" s="92">
        <v>20.421937999999997</v>
      </c>
      <c r="O67" s="92">
        <v>810.96426500000018</v>
      </c>
      <c r="P67" s="92">
        <v>1478.48721</v>
      </c>
      <c r="Q67" s="92">
        <v>458.14132999999998</v>
      </c>
      <c r="R67" s="92">
        <v>151.80439000000001</v>
      </c>
      <c r="S67" s="92">
        <v>87.262</v>
      </c>
      <c r="T67" s="94">
        <f t="shared" si="9"/>
        <v>3007.0811330000001</v>
      </c>
      <c r="U67" s="94">
        <f t="shared" si="10"/>
        <v>3221.90488</v>
      </c>
      <c r="V67" s="213"/>
      <c r="W67" s="213"/>
      <c r="X67" s="92">
        <f t="shared" si="7"/>
        <v>0.322190488</v>
      </c>
      <c r="Y67" s="92">
        <v>27.948506999999999</v>
      </c>
      <c r="Z67" s="92">
        <v>29.694345999999999</v>
      </c>
      <c r="AA67" s="92">
        <v>4.4774400000000005</v>
      </c>
      <c r="AB67" s="92">
        <v>0.41</v>
      </c>
    </row>
    <row r="68" spans="1:28" s="79" customFormat="1" x14ac:dyDescent="0.35">
      <c r="A68" s="86">
        <v>63</v>
      </c>
      <c r="B68" s="222"/>
      <c r="C68" s="91" t="s">
        <v>159</v>
      </c>
      <c r="D68" s="92">
        <v>18.004630000000002</v>
      </c>
      <c r="E68" s="92">
        <v>10.346820000000001</v>
      </c>
      <c r="F68" s="92">
        <v>55.583327999999995</v>
      </c>
      <c r="G68" s="92">
        <v>2.0460970000000001</v>
      </c>
      <c r="H68" s="92">
        <v>7.8750649999999993</v>
      </c>
      <c r="I68" s="92">
        <v>0.62439299999999998</v>
      </c>
      <c r="J68" s="92" t="s">
        <v>215</v>
      </c>
      <c r="K68" s="92">
        <v>49.734744000000006</v>
      </c>
      <c r="L68" s="92">
        <v>3.5909690000000003</v>
      </c>
      <c r="M68" s="93">
        <f t="shared" si="8"/>
        <v>147.80604600000001</v>
      </c>
      <c r="N68" s="92">
        <v>18.434070999999999</v>
      </c>
      <c r="O68" s="92">
        <v>1095.5274610000001</v>
      </c>
      <c r="P68" s="92">
        <v>1881.7220999999997</v>
      </c>
      <c r="Q68" s="92">
        <v>501.86342999999999</v>
      </c>
      <c r="R68" s="92">
        <v>177.82731000000004</v>
      </c>
      <c r="S68" s="92">
        <v>86.308080000000004</v>
      </c>
      <c r="T68" s="94">
        <f t="shared" si="9"/>
        <v>3761.6824519999996</v>
      </c>
      <c r="U68" s="94">
        <f t="shared" si="10"/>
        <v>3909.4884979999997</v>
      </c>
      <c r="V68" s="213"/>
      <c r="W68" s="213"/>
      <c r="X68" s="92">
        <f t="shared" si="7"/>
        <v>0.3909488498</v>
      </c>
      <c r="Y68" s="92">
        <v>29.813516999999997</v>
      </c>
      <c r="Z68" s="92">
        <v>10.027699</v>
      </c>
      <c r="AA68" s="92">
        <v>2.2107360000000003</v>
      </c>
      <c r="AB68" s="92">
        <v>1.28</v>
      </c>
    </row>
    <row r="69" spans="1:28" s="79" customFormat="1" x14ac:dyDescent="0.35">
      <c r="A69" s="86">
        <v>64</v>
      </c>
      <c r="B69" s="222"/>
      <c r="C69" s="91" t="s">
        <v>160</v>
      </c>
      <c r="D69" s="92">
        <v>11.373270000000002</v>
      </c>
      <c r="E69" s="92">
        <v>8.6968800000000002</v>
      </c>
      <c r="F69" s="92">
        <v>34.591752</v>
      </c>
      <c r="G69" s="92">
        <v>1.111659</v>
      </c>
      <c r="H69" s="92">
        <v>5.9874540000000005</v>
      </c>
      <c r="I69" s="92">
        <v>0.68329799999999996</v>
      </c>
      <c r="J69" s="92" t="s">
        <v>215</v>
      </c>
      <c r="K69" s="92">
        <v>35.589468000000004</v>
      </c>
      <c r="L69" s="92">
        <v>2.8663340000000002</v>
      </c>
      <c r="M69" s="93">
        <f t="shared" si="8"/>
        <v>100.900115</v>
      </c>
      <c r="N69" s="92">
        <v>10.482602999999999</v>
      </c>
      <c r="O69" s="92">
        <v>687.47072300000013</v>
      </c>
      <c r="P69" s="92">
        <v>1158.21423</v>
      </c>
      <c r="Q69" s="92">
        <v>302.35595999999998</v>
      </c>
      <c r="R69" s="92">
        <v>105.89011000000001</v>
      </c>
      <c r="S69" s="92">
        <v>49.419560000000004</v>
      </c>
      <c r="T69" s="94">
        <f t="shared" si="9"/>
        <v>2313.8331859999998</v>
      </c>
      <c r="U69" s="94">
        <f t="shared" si="10"/>
        <v>2414.7333009999998</v>
      </c>
      <c r="V69" s="214"/>
      <c r="W69" s="214"/>
      <c r="X69" s="92">
        <f t="shared" si="7"/>
        <v>0.24147333009999997</v>
      </c>
      <c r="Y69" s="92">
        <v>19.609248000000001</v>
      </c>
      <c r="Z69" s="92">
        <v>16.102988</v>
      </c>
      <c r="AA69" s="92">
        <v>2.1757559999999998</v>
      </c>
      <c r="AB69" s="92">
        <v>1.21</v>
      </c>
    </row>
    <row r="70" spans="1:28" s="79" customFormat="1" x14ac:dyDescent="0.35">
      <c r="A70" s="86">
        <v>65</v>
      </c>
      <c r="B70" s="222"/>
      <c r="C70" s="83" t="s">
        <v>161</v>
      </c>
      <c r="D70" s="81">
        <v>4.4371600000000004</v>
      </c>
      <c r="E70" s="81">
        <v>5.8133400000000002</v>
      </c>
      <c r="F70" s="81">
        <v>11.530583999999999</v>
      </c>
      <c r="G70" s="81">
        <v>0.14499899999999999</v>
      </c>
      <c r="H70" s="81">
        <v>4.6168319999999996</v>
      </c>
      <c r="I70" s="81">
        <v>0.64795500000000006</v>
      </c>
      <c r="J70" s="81" t="s">
        <v>215</v>
      </c>
      <c r="K70" s="81">
        <v>18.403943999999999</v>
      </c>
      <c r="L70" s="81">
        <v>2.0772870000000001</v>
      </c>
      <c r="M70" s="88">
        <f t="shared" si="8"/>
        <v>47.672100999999998</v>
      </c>
      <c r="N70" s="81">
        <v>2.8274629999999998</v>
      </c>
      <c r="O70" s="81">
        <v>62.767861000000003</v>
      </c>
      <c r="P70" s="81">
        <v>132.26874000000001</v>
      </c>
      <c r="Q70" s="81">
        <v>57.13805</v>
      </c>
      <c r="R70" s="81">
        <v>14.93059</v>
      </c>
      <c r="S70" s="81">
        <v>10.21128</v>
      </c>
      <c r="T70" s="90">
        <f t="shared" si="9"/>
        <v>280.14398399999999</v>
      </c>
      <c r="U70" s="90">
        <f t="shared" si="10"/>
        <v>327.81608499999999</v>
      </c>
      <c r="V70" s="215">
        <v>2495.69</v>
      </c>
      <c r="W70" s="215" t="s">
        <v>367</v>
      </c>
      <c r="X70" s="81">
        <f t="shared" si="7"/>
        <v>3.2781608499999997E-2</v>
      </c>
      <c r="Y70" s="81">
        <v>4.9023120000000002</v>
      </c>
      <c r="Z70" s="81">
        <v>17.280273999999999</v>
      </c>
      <c r="AA70" s="81">
        <v>1.518132</v>
      </c>
      <c r="AB70" s="81">
        <v>1.23</v>
      </c>
    </row>
    <row r="71" spans="1:28" s="79" customFormat="1" x14ac:dyDescent="0.35">
      <c r="A71" s="86">
        <v>66</v>
      </c>
      <c r="B71" s="222"/>
      <c r="C71" s="83" t="s">
        <v>162</v>
      </c>
      <c r="D71" s="81">
        <v>15.98109</v>
      </c>
      <c r="E71" s="81">
        <v>13.50792</v>
      </c>
      <c r="F71" s="81">
        <v>40.714294999999993</v>
      </c>
      <c r="G71" s="81">
        <v>5</v>
      </c>
      <c r="H71" s="81">
        <v>10.327756999999998</v>
      </c>
      <c r="I71" s="81">
        <v>1.5550919999999999</v>
      </c>
      <c r="J71" s="81" t="s">
        <v>215</v>
      </c>
      <c r="K71" s="81">
        <v>57.927168000000009</v>
      </c>
      <c r="L71" s="81">
        <v>5.9581100000000005</v>
      </c>
      <c r="M71" s="88">
        <f t="shared" si="8"/>
        <v>150.97143200000002</v>
      </c>
      <c r="N71" s="81">
        <v>12.087712999999997</v>
      </c>
      <c r="O71" s="81">
        <v>232.75017200000002</v>
      </c>
      <c r="P71" s="81">
        <v>473.20202999999998</v>
      </c>
      <c r="Q71" s="81">
        <v>204.83109000000002</v>
      </c>
      <c r="R71" s="81">
        <v>56.777280000000005</v>
      </c>
      <c r="S71" s="81">
        <v>45.799000000000007</v>
      </c>
      <c r="T71" s="90">
        <f t="shared" si="9"/>
        <v>1025.4472850000002</v>
      </c>
      <c r="U71" s="90">
        <f t="shared" si="10"/>
        <v>1176.4187170000002</v>
      </c>
      <c r="V71" s="216"/>
      <c r="W71" s="216"/>
      <c r="X71" s="81">
        <f t="shared" si="7"/>
        <v>0.11764187170000003</v>
      </c>
      <c r="Y71" s="81">
        <v>15.692726999999998</v>
      </c>
      <c r="Z71" s="81">
        <v>18</v>
      </c>
      <c r="AA71" s="81">
        <v>4.6803240000000006</v>
      </c>
      <c r="AB71" s="81">
        <v>0.47</v>
      </c>
    </row>
    <row r="72" spans="1:28" s="79" customFormat="1" x14ac:dyDescent="0.35">
      <c r="A72" s="86">
        <v>67</v>
      </c>
      <c r="B72" s="222"/>
      <c r="C72" s="83" t="s">
        <v>163</v>
      </c>
      <c r="D72" s="81">
        <v>46.017250000000004</v>
      </c>
      <c r="E72" s="81">
        <v>23.870160000000002</v>
      </c>
      <c r="F72" s="81">
        <v>118.50878</v>
      </c>
      <c r="G72" s="81">
        <v>6.4927330000000003</v>
      </c>
      <c r="H72" s="81">
        <v>18.118660999999999</v>
      </c>
      <c r="I72" s="81">
        <v>2.9334690000000001</v>
      </c>
      <c r="J72" s="81" t="s">
        <v>215</v>
      </c>
      <c r="K72" s="81">
        <v>152.69703600000003</v>
      </c>
      <c r="L72" s="81">
        <v>12.866297000000001</v>
      </c>
      <c r="M72" s="88">
        <f t="shared" si="8"/>
        <v>381.50438600000001</v>
      </c>
      <c r="N72" s="81">
        <v>37.646002999999993</v>
      </c>
      <c r="O72" s="81">
        <v>950.89735600000006</v>
      </c>
      <c r="P72" s="81">
        <v>1968.5015100000001</v>
      </c>
      <c r="Q72" s="81">
        <v>721.24360999999999</v>
      </c>
      <c r="R72" s="81">
        <v>226.51768999999999</v>
      </c>
      <c r="S72" s="81">
        <v>155.09872000000001</v>
      </c>
      <c r="T72" s="90">
        <f t="shared" si="9"/>
        <v>4059.9048890000004</v>
      </c>
      <c r="U72" s="90">
        <f t="shared" si="10"/>
        <v>4441.409275</v>
      </c>
      <c r="V72" s="216"/>
      <c r="W72" s="216"/>
      <c r="X72" s="81">
        <f t="shared" si="7"/>
        <v>0.4441409275</v>
      </c>
      <c r="Y72" s="81">
        <v>25.683852000000002</v>
      </c>
      <c r="Z72" s="81">
        <v>12.850199999999999</v>
      </c>
      <c r="AA72" s="81">
        <v>5.4009119999999999</v>
      </c>
      <c r="AB72" s="81">
        <v>1.42</v>
      </c>
    </row>
    <row r="73" spans="1:28" s="79" customFormat="1" x14ac:dyDescent="0.35">
      <c r="A73" s="86">
        <v>68</v>
      </c>
      <c r="B73" s="222"/>
      <c r="C73" s="83" t="s">
        <v>164</v>
      </c>
      <c r="D73" s="81">
        <v>22.466170000000002</v>
      </c>
      <c r="E73" s="81">
        <v>12.62898</v>
      </c>
      <c r="F73" s="81">
        <v>62.124716999999997</v>
      </c>
      <c r="G73" s="81">
        <v>2.9483130000000002</v>
      </c>
      <c r="H73" s="81">
        <v>9.221641</v>
      </c>
      <c r="I73" s="81">
        <v>1.2959100000000001</v>
      </c>
      <c r="J73" s="81" t="s">
        <v>215</v>
      </c>
      <c r="K73" s="81">
        <v>72.00282</v>
      </c>
      <c r="L73" s="81">
        <v>5.6843589999999997</v>
      </c>
      <c r="M73" s="88">
        <f t="shared" si="8"/>
        <v>188.37291000000002</v>
      </c>
      <c r="N73" s="81">
        <v>19.248972999999999</v>
      </c>
      <c r="O73" s="81">
        <v>761.03296400000011</v>
      </c>
      <c r="P73" s="81">
        <v>1411.4977199999998</v>
      </c>
      <c r="Q73" s="81">
        <v>447.69720000000001</v>
      </c>
      <c r="R73" s="81">
        <v>147.68852000000001</v>
      </c>
      <c r="S73" s="81">
        <v>84.519480000000001</v>
      </c>
      <c r="T73" s="90">
        <f t="shared" si="9"/>
        <v>2871.6848570000002</v>
      </c>
      <c r="U73" s="90">
        <f t="shared" si="10"/>
        <v>3060.0577670000002</v>
      </c>
      <c r="V73" s="216"/>
      <c r="W73" s="216"/>
      <c r="X73" s="81">
        <f t="shared" si="7"/>
        <v>0.30600577670000001</v>
      </c>
      <c r="Y73" s="81">
        <v>8.3392590000000002</v>
      </c>
      <c r="Z73" s="81">
        <v>10.310014000000001</v>
      </c>
      <c r="AA73" s="81">
        <v>2.0358360000000002</v>
      </c>
      <c r="AB73" s="81">
        <v>3.25</v>
      </c>
    </row>
    <row r="74" spans="1:28" s="79" customFormat="1" x14ac:dyDescent="0.35">
      <c r="A74" s="86">
        <v>69</v>
      </c>
      <c r="B74" s="223"/>
      <c r="C74" s="83" t="s">
        <v>165</v>
      </c>
      <c r="D74" s="81">
        <v>37.459870000000002</v>
      </c>
      <c r="E74" s="81">
        <v>20.446919999999999</v>
      </c>
      <c r="F74" s="81">
        <v>96.322260999999997</v>
      </c>
      <c r="G74" s="81">
        <v>5.3971850000000003</v>
      </c>
      <c r="H74" s="81">
        <v>14.78829</v>
      </c>
      <c r="I74" s="81">
        <v>3.015936</v>
      </c>
      <c r="J74" s="81" t="s">
        <v>215</v>
      </c>
      <c r="K74" s="81">
        <v>129.36139200000002</v>
      </c>
      <c r="L74" s="81">
        <v>12.512031</v>
      </c>
      <c r="M74" s="88">
        <f t="shared" si="8"/>
        <v>319.30388500000004</v>
      </c>
      <c r="N74" s="81">
        <v>29.052491</v>
      </c>
      <c r="O74" s="81">
        <v>749.56758200000013</v>
      </c>
      <c r="P74" s="81">
        <v>1531.7795099999998</v>
      </c>
      <c r="Q74" s="81">
        <v>550.04325999999992</v>
      </c>
      <c r="R74" s="81">
        <v>173.59074000000001</v>
      </c>
      <c r="S74" s="81">
        <v>119.41344000000001</v>
      </c>
      <c r="T74" s="90">
        <f t="shared" ref="T74:T95" si="11">SUM(N74:S74)</f>
        <v>3153.4470229999997</v>
      </c>
      <c r="U74" s="90">
        <f t="shared" ref="U74:U95" si="12">M74+T74</f>
        <v>3472.750908</v>
      </c>
      <c r="V74" s="217"/>
      <c r="W74" s="217"/>
      <c r="X74" s="81">
        <f t="shared" si="7"/>
        <v>0.34727509080000002</v>
      </c>
      <c r="Y74" s="81">
        <v>10.497342</v>
      </c>
      <c r="Z74" s="81">
        <v>9.7603109999999997</v>
      </c>
      <c r="AA74" s="81">
        <v>4.9811519999999998</v>
      </c>
      <c r="AB74" s="81">
        <v>0.17</v>
      </c>
    </row>
    <row r="75" spans="1:28" s="79" customFormat="1" x14ac:dyDescent="0.35">
      <c r="A75" s="86">
        <v>70</v>
      </c>
      <c r="B75" s="221" t="s">
        <v>368</v>
      </c>
      <c r="C75" s="91" t="s">
        <v>64</v>
      </c>
      <c r="D75" s="92">
        <v>26.818000000000001</v>
      </c>
      <c r="E75" s="92">
        <v>12.336</v>
      </c>
      <c r="F75" s="92">
        <v>85.001099999999994</v>
      </c>
      <c r="G75" s="92">
        <v>16.130700000000001</v>
      </c>
      <c r="H75" s="92">
        <v>10.820699999999999</v>
      </c>
      <c r="I75" s="92">
        <v>1.1780999999999999</v>
      </c>
      <c r="J75" s="92">
        <v>2</v>
      </c>
      <c r="K75" s="92">
        <v>60.750900000000001</v>
      </c>
      <c r="L75" s="92">
        <v>3.6053999999999999</v>
      </c>
      <c r="M75" s="93">
        <f t="shared" ref="M75:M95" si="13">SUM(D75:L75)</f>
        <v>218.64089999999999</v>
      </c>
      <c r="N75" s="92">
        <v>29.632799999999996</v>
      </c>
      <c r="O75" s="92">
        <v>1255.9407000000001</v>
      </c>
      <c r="P75" s="92">
        <v>5917.125</v>
      </c>
      <c r="Q75" s="92">
        <v>1384.355</v>
      </c>
      <c r="R75" s="92">
        <v>339.16700000000003</v>
      </c>
      <c r="S75" s="92">
        <v>135.08199999999999</v>
      </c>
      <c r="T75" s="94">
        <f t="shared" si="11"/>
        <v>9061.3024999999998</v>
      </c>
      <c r="U75" s="94">
        <f t="shared" si="12"/>
        <v>9279.9434000000001</v>
      </c>
      <c r="V75" s="212">
        <v>4339.03</v>
      </c>
      <c r="W75" s="212" t="s">
        <v>356</v>
      </c>
      <c r="X75" s="92">
        <v>9.2799434E-2</v>
      </c>
      <c r="Y75" s="92">
        <v>224</v>
      </c>
      <c r="Z75" s="92">
        <v>6.258</v>
      </c>
      <c r="AA75" s="92">
        <v>4.8049999999999997</v>
      </c>
      <c r="AB75" s="92" t="s">
        <v>89</v>
      </c>
    </row>
    <row r="76" spans="1:28" s="79" customFormat="1" x14ac:dyDescent="0.35">
      <c r="A76" s="86">
        <v>71</v>
      </c>
      <c r="B76" s="222"/>
      <c r="C76" s="91" t="s">
        <v>65</v>
      </c>
      <c r="D76" s="92">
        <v>54.038270000000004</v>
      </c>
      <c r="E76" s="92">
        <v>40.940100000000001</v>
      </c>
      <c r="F76" s="92">
        <v>150.23020500000001</v>
      </c>
      <c r="G76" s="92">
        <v>29.322028</v>
      </c>
      <c r="H76" s="92">
        <v>27.027704</v>
      </c>
      <c r="I76" s="92">
        <v>2.403324</v>
      </c>
      <c r="J76" s="92" t="s">
        <v>89</v>
      </c>
      <c r="K76" s="92">
        <v>181.70304900000002</v>
      </c>
      <c r="L76" s="92">
        <v>13.520249999999999</v>
      </c>
      <c r="M76" s="93">
        <f t="shared" si="13"/>
        <v>499.18493000000001</v>
      </c>
      <c r="N76" s="92">
        <v>47.696460999999999</v>
      </c>
      <c r="O76" s="92">
        <v>2392.7785450000001</v>
      </c>
      <c r="P76" s="92">
        <v>4804.5069899999999</v>
      </c>
      <c r="Q76" s="92">
        <v>1269.08473</v>
      </c>
      <c r="R76" s="92">
        <v>296.62025</v>
      </c>
      <c r="S76" s="92">
        <v>201.5384</v>
      </c>
      <c r="T76" s="94">
        <f t="shared" si="11"/>
        <v>9012.2253760000003</v>
      </c>
      <c r="U76" s="94">
        <f t="shared" si="12"/>
        <v>9511.4103059999998</v>
      </c>
      <c r="V76" s="213"/>
      <c r="W76" s="213"/>
      <c r="X76" s="92">
        <v>9.5114103059999996E-2</v>
      </c>
      <c r="Y76" s="92">
        <v>40.238735999999996</v>
      </c>
      <c r="Z76" s="92">
        <v>1.572695</v>
      </c>
      <c r="AA76" s="92">
        <v>2.39289</v>
      </c>
      <c r="AB76" s="92">
        <v>0.83</v>
      </c>
    </row>
    <row r="77" spans="1:28" s="79" customFormat="1" x14ac:dyDescent="0.35">
      <c r="A77" s="86">
        <v>72</v>
      </c>
      <c r="B77" s="222"/>
      <c r="C77" s="91" t="s">
        <v>66</v>
      </c>
      <c r="D77" s="92">
        <v>18.431280000000001</v>
      </c>
      <c r="E77" s="92">
        <v>7.4941200000000006</v>
      </c>
      <c r="F77" s="92">
        <v>82.808318</v>
      </c>
      <c r="G77" s="92">
        <v>3.22614</v>
      </c>
      <c r="H77" s="92">
        <v>31.812857999999999</v>
      </c>
      <c r="I77" s="92">
        <v>4.9008959999999995</v>
      </c>
      <c r="J77" s="92" t="s">
        <v>89</v>
      </c>
      <c r="K77" s="92">
        <v>79.988685000000004</v>
      </c>
      <c r="L77" s="92">
        <v>7.4872140000000007</v>
      </c>
      <c r="M77" s="93">
        <f t="shared" si="13"/>
        <v>236.14951099999999</v>
      </c>
      <c r="N77" s="92">
        <v>22.903684999999999</v>
      </c>
      <c r="O77" s="92">
        <v>749.53840800000012</v>
      </c>
      <c r="P77" s="92">
        <v>1648.6102800000001</v>
      </c>
      <c r="Q77" s="92">
        <v>552.01022</v>
      </c>
      <c r="R77" s="92">
        <v>87.664410000000004</v>
      </c>
      <c r="S77" s="92">
        <v>91.362759999999994</v>
      </c>
      <c r="T77" s="94">
        <f t="shared" si="11"/>
        <v>3152.0897630000004</v>
      </c>
      <c r="U77" s="94">
        <f t="shared" si="12"/>
        <v>3388.2392740000005</v>
      </c>
      <c r="V77" s="213"/>
      <c r="W77" s="213"/>
      <c r="X77" s="92">
        <v>3.3882392740000003E-2</v>
      </c>
      <c r="Y77" s="92">
        <v>38.541275999999996</v>
      </c>
      <c r="Z77" s="92">
        <v>10</v>
      </c>
      <c r="AA77" s="92">
        <v>2.5466499999999996</v>
      </c>
      <c r="AB77" s="92" t="s">
        <v>89</v>
      </c>
    </row>
    <row r="78" spans="1:28" s="79" customFormat="1" x14ac:dyDescent="0.35">
      <c r="A78" s="86">
        <v>73</v>
      </c>
      <c r="B78" s="222"/>
      <c r="C78" s="91" t="s">
        <v>67</v>
      </c>
      <c r="D78" s="92">
        <v>33.168990000000001</v>
      </c>
      <c r="E78" s="92">
        <v>11.056140000000001</v>
      </c>
      <c r="F78" s="92">
        <v>73.704577</v>
      </c>
      <c r="G78" s="92">
        <v>27.780650000000001</v>
      </c>
      <c r="H78" s="92">
        <v>18.058546</v>
      </c>
      <c r="I78" s="92">
        <v>3.7227959999999998</v>
      </c>
      <c r="J78" s="92">
        <v>2</v>
      </c>
      <c r="K78" s="92">
        <v>91.782074000000009</v>
      </c>
      <c r="L78" s="92">
        <v>8.4246179999999988</v>
      </c>
      <c r="M78" s="93">
        <f t="shared" si="13"/>
        <v>269.69839100000002</v>
      </c>
      <c r="N78" s="92">
        <v>22.977766999999997</v>
      </c>
      <c r="O78" s="92">
        <v>833.39907100000016</v>
      </c>
      <c r="P78" s="92">
        <v>1834.3240199999998</v>
      </c>
      <c r="Q78" s="92">
        <v>561.96261000000004</v>
      </c>
      <c r="R78" s="92">
        <v>139.23952</v>
      </c>
      <c r="S78" s="92">
        <v>98.501400000000004</v>
      </c>
      <c r="T78" s="94">
        <f t="shared" si="11"/>
        <v>3490.4043880000004</v>
      </c>
      <c r="U78" s="94">
        <f t="shared" si="12"/>
        <v>3760.1027790000003</v>
      </c>
      <c r="V78" s="213"/>
      <c r="W78" s="213"/>
      <c r="X78" s="92">
        <v>3.7601027790000005E-2</v>
      </c>
      <c r="Y78" s="92">
        <v>34.878335999999997</v>
      </c>
      <c r="Z78" s="92">
        <v>2.8809149999999999</v>
      </c>
      <c r="AA78" s="92">
        <v>3.0655899999999998</v>
      </c>
      <c r="AB78" s="92" t="s">
        <v>89</v>
      </c>
    </row>
    <row r="79" spans="1:28" s="79" customFormat="1" ht="17" customHeight="1" x14ac:dyDescent="0.35">
      <c r="A79" s="86">
        <v>74</v>
      </c>
      <c r="B79" s="222"/>
      <c r="C79" s="91" t="s">
        <v>68</v>
      </c>
      <c r="D79" s="92">
        <v>46.126960000000004</v>
      </c>
      <c r="E79" s="92">
        <v>25.905600000000003</v>
      </c>
      <c r="F79" s="92">
        <v>159.69119699999999</v>
      </c>
      <c r="G79" s="92">
        <v>21.812290999999998</v>
      </c>
      <c r="H79" s="92">
        <v>32.967066000000003</v>
      </c>
      <c r="I79" s="92">
        <v>3.286899</v>
      </c>
      <c r="J79" s="92" t="s">
        <v>89</v>
      </c>
      <c r="K79" s="92">
        <v>137.04631600000002</v>
      </c>
      <c r="L79" s="92">
        <v>8.6529600000000002</v>
      </c>
      <c r="M79" s="93">
        <f t="shared" si="13"/>
        <v>435.48928899999999</v>
      </c>
      <c r="N79" s="92">
        <v>47.029723000000004</v>
      </c>
      <c r="O79" s="92">
        <v>1248.4575690000001</v>
      </c>
      <c r="P79" s="92">
        <v>3065.5288499999997</v>
      </c>
      <c r="Q79" s="92">
        <v>1095.06222</v>
      </c>
      <c r="R79" s="92">
        <v>284.70715999999999</v>
      </c>
      <c r="S79" s="92">
        <v>207.43467999999999</v>
      </c>
      <c r="T79" s="94">
        <f t="shared" si="11"/>
        <v>5948.2202020000004</v>
      </c>
      <c r="U79" s="94">
        <f t="shared" si="12"/>
        <v>6383.7094910000005</v>
      </c>
      <c r="V79" s="213"/>
      <c r="W79" s="213"/>
      <c r="X79" s="92">
        <v>6.3837094910000003E-2</v>
      </c>
      <c r="Y79" s="92">
        <v>25.301088</v>
      </c>
      <c r="Z79" s="92">
        <v>9.6849999999999987</v>
      </c>
      <c r="AA79" s="92" t="s">
        <v>89</v>
      </c>
      <c r="AB79" s="92" t="s">
        <v>89</v>
      </c>
    </row>
    <row r="80" spans="1:28" s="79" customFormat="1" x14ac:dyDescent="0.35">
      <c r="A80" s="86">
        <v>75</v>
      </c>
      <c r="B80" s="222"/>
      <c r="C80" s="91" t="s">
        <v>69</v>
      </c>
      <c r="D80" s="92">
        <v>22.575880000000002</v>
      </c>
      <c r="E80" s="92">
        <v>22.790759999999999</v>
      </c>
      <c r="F80" s="92">
        <v>65.598675</v>
      </c>
      <c r="G80" s="92">
        <v>26.705270000000002</v>
      </c>
      <c r="H80" s="92">
        <v>17.096706000000001</v>
      </c>
      <c r="I80" s="92">
        <v>3.2986799999999996</v>
      </c>
      <c r="J80" s="92" t="s">
        <v>89</v>
      </c>
      <c r="K80" s="92">
        <v>76.806495000000012</v>
      </c>
      <c r="L80" s="92">
        <v>6.1291799999999999</v>
      </c>
      <c r="M80" s="93">
        <f t="shared" si="13"/>
        <v>241.00164600000002</v>
      </c>
      <c r="N80" s="92">
        <v>17.866108999999998</v>
      </c>
      <c r="O80" s="92">
        <v>564.34185600000001</v>
      </c>
      <c r="P80" s="92">
        <v>1231.80036</v>
      </c>
      <c r="Q80" s="92">
        <v>407.65245999999996</v>
      </c>
      <c r="R80" s="92">
        <v>106.96434000000001</v>
      </c>
      <c r="S80" s="92">
        <v>66.121160000000003</v>
      </c>
      <c r="T80" s="94">
        <f t="shared" si="11"/>
        <v>2394.7462850000002</v>
      </c>
      <c r="U80" s="94">
        <f t="shared" si="12"/>
        <v>2635.7479310000003</v>
      </c>
      <c r="V80" s="213"/>
      <c r="W80" s="213"/>
      <c r="X80" s="92">
        <v>2.6357479310000004E-2</v>
      </c>
      <c r="Y80" s="92">
        <v>24.74718</v>
      </c>
      <c r="Z80" s="92">
        <v>6.2535299999999996</v>
      </c>
      <c r="AA80" s="92" t="s">
        <v>89</v>
      </c>
      <c r="AB80" s="92" t="s">
        <v>89</v>
      </c>
    </row>
    <row r="81" spans="1:28" s="79" customFormat="1" x14ac:dyDescent="0.35">
      <c r="A81" s="86">
        <v>76</v>
      </c>
      <c r="B81" s="222"/>
      <c r="C81" s="91" t="s">
        <v>70</v>
      </c>
      <c r="D81" s="92">
        <v>22.709970000000002</v>
      </c>
      <c r="E81" s="92">
        <v>15.342899999999998</v>
      </c>
      <c r="F81" s="92">
        <v>93.427295999999998</v>
      </c>
      <c r="G81" s="92">
        <v>10.950953</v>
      </c>
      <c r="H81" s="92">
        <v>11.938839</v>
      </c>
      <c r="I81" s="92">
        <v>1.6022160000000001</v>
      </c>
      <c r="J81" s="92" t="s">
        <v>89</v>
      </c>
      <c r="K81" s="92">
        <v>99.621833000000009</v>
      </c>
      <c r="L81" s="92">
        <v>7.5593219999999999</v>
      </c>
      <c r="M81" s="93">
        <f t="shared" si="13"/>
        <v>263.15332899999999</v>
      </c>
      <c r="N81" s="92">
        <v>23.644504999999995</v>
      </c>
      <c r="O81" s="92">
        <v>1216.351582</v>
      </c>
      <c r="P81" s="92">
        <v>2572.7659499999995</v>
      </c>
      <c r="Q81" s="92">
        <v>756.43508999999995</v>
      </c>
      <c r="R81" s="92">
        <v>215.41329000000002</v>
      </c>
      <c r="S81" s="92">
        <v>126.53338000000001</v>
      </c>
      <c r="T81" s="94">
        <f t="shared" si="11"/>
        <v>4911.1437969999997</v>
      </c>
      <c r="U81" s="94">
        <f t="shared" si="12"/>
        <v>5174.2971259999995</v>
      </c>
      <c r="V81" s="213"/>
      <c r="W81" s="213"/>
      <c r="X81" s="92">
        <v>5.1742971259999992E-2</v>
      </c>
      <c r="Y81" s="92">
        <v>28.124231999999999</v>
      </c>
      <c r="Z81" s="92">
        <v>3.469465</v>
      </c>
      <c r="AA81" s="92" t="s">
        <v>89</v>
      </c>
      <c r="AB81" s="92" t="s">
        <v>89</v>
      </c>
    </row>
    <row r="82" spans="1:28" s="79" customFormat="1" x14ac:dyDescent="0.35">
      <c r="A82" s="86">
        <v>77</v>
      </c>
      <c r="B82" s="222"/>
      <c r="C82" s="91" t="s">
        <v>71</v>
      </c>
      <c r="D82" s="92">
        <v>26.269450000000003</v>
      </c>
      <c r="E82" s="92">
        <v>12.474780000000001</v>
      </c>
      <c r="F82" s="92">
        <v>72.48499600000001</v>
      </c>
      <c r="G82" s="92">
        <v>20.951986999999999</v>
      </c>
      <c r="H82" s="92">
        <v>24.430736</v>
      </c>
      <c r="I82" s="92">
        <v>3.039498</v>
      </c>
      <c r="J82" s="92" t="s">
        <v>89</v>
      </c>
      <c r="K82" s="92">
        <v>78.773667000000003</v>
      </c>
      <c r="L82" s="92">
        <v>6.273396</v>
      </c>
      <c r="M82" s="93">
        <f t="shared" si="13"/>
        <v>244.69851</v>
      </c>
      <c r="N82" s="92">
        <v>20.74296</v>
      </c>
      <c r="O82" s="92">
        <v>1002.549923</v>
      </c>
      <c r="P82" s="92">
        <v>1904.45913</v>
      </c>
      <c r="Q82" s="92">
        <v>573.72161000000006</v>
      </c>
      <c r="R82" s="92">
        <v>177.429</v>
      </c>
      <c r="S82" s="92">
        <v>103.59902</v>
      </c>
      <c r="T82" s="94">
        <f t="shared" si="11"/>
        <v>3782.5016430000005</v>
      </c>
      <c r="U82" s="94">
        <f t="shared" si="12"/>
        <v>4027.2001530000007</v>
      </c>
      <c r="V82" s="213"/>
      <c r="W82" s="213"/>
      <c r="X82" s="92">
        <v>4.0272001530000004E-2</v>
      </c>
      <c r="Y82" s="92">
        <v>48.672431999999993</v>
      </c>
      <c r="Z82" s="92">
        <v>3.3010950000000001</v>
      </c>
      <c r="AA82" s="92" t="s">
        <v>89</v>
      </c>
      <c r="AB82" s="92">
        <v>0.98</v>
      </c>
    </row>
    <row r="83" spans="1:28" s="79" customFormat="1" x14ac:dyDescent="0.35">
      <c r="A83" s="86">
        <v>78</v>
      </c>
      <c r="B83" s="222"/>
      <c r="C83" s="91" t="s">
        <v>72</v>
      </c>
      <c r="D83" s="92">
        <v>29</v>
      </c>
      <c r="E83" s="92">
        <v>11</v>
      </c>
      <c r="F83" s="92">
        <v>84</v>
      </c>
      <c r="G83" s="92">
        <v>4</v>
      </c>
      <c r="H83" s="92">
        <v>11</v>
      </c>
      <c r="I83" s="92">
        <v>1</v>
      </c>
      <c r="J83" s="92">
        <v>1</v>
      </c>
      <c r="K83" s="92">
        <v>84</v>
      </c>
      <c r="L83" s="92">
        <v>8</v>
      </c>
      <c r="M83" s="93">
        <f t="shared" si="13"/>
        <v>233</v>
      </c>
      <c r="N83" s="92">
        <v>28</v>
      </c>
      <c r="O83" s="92">
        <v>726</v>
      </c>
      <c r="P83" s="92">
        <v>1528</v>
      </c>
      <c r="Q83" s="92">
        <v>664</v>
      </c>
      <c r="R83" s="92">
        <v>178</v>
      </c>
      <c r="S83" s="92">
        <v>121</v>
      </c>
      <c r="T83" s="94">
        <f t="shared" si="11"/>
        <v>3245</v>
      </c>
      <c r="U83" s="94">
        <f t="shared" si="12"/>
        <v>3478</v>
      </c>
      <c r="V83" s="213"/>
      <c r="W83" s="213"/>
      <c r="X83" s="92">
        <v>3.4779999999999998E-2</v>
      </c>
      <c r="Y83" s="92">
        <v>32</v>
      </c>
      <c r="Z83" s="92">
        <v>1</v>
      </c>
      <c r="AA83" s="92" t="s">
        <v>89</v>
      </c>
      <c r="AB83" s="92">
        <v>2</v>
      </c>
    </row>
    <row r="84" spans="1:28" s="79" customFormat="1" x14ac:dyDescent="0.35">
      <c r="A84" s="86">
        <v>79</v>
      </c>
      <c r="B84" s="222"/>
      <c r="C84" s="91" t="s">
        <v>73</v>
      </c>
      <c r="D84" s="92">
        <v>31.389250000000001</v>
      </c>
      <c r="E84" s="92">
        <v>14.741520000000001</v>
      </c>
      <c r="F84" s="92">
        <v>80.615535999999992</v>
      </c>
      <c r="G84" s="92">
        <v>1.4696859999999998</v>
      </c>
      <c r="H84" s="92">
        <v>11.121274999999999</v>
      </c>
      <c r="I84" s="92">
        <v>1.6729019999999999</v>
      </c>
      <c r="J84" s="92">
        <v>1</v>
      </c>
      <c r="K84" s="92">
        <v>77.828653000000003</v>
      </c>
      <c r="L84" s="92">
        <v>5.8287299999999993</v>
      </c>
      <c r="M84" s="93">
        <f t="shared" si="13"/>
        <v>225.667552</v>
      </c>
      <c r="N84" s="92">
        <v>25.237268</v>
      </c>
      <c r="O84" s="92">
        <v>756.35053700000003</v>
      </c>
      <c r="P84" s="92">
        <v>1575.4364399999999</v>
      </c>
      <c r="Q84" s="92">
        <v>527.91495999999995</v>
      </c>
      <c r="R84" s="92">
        <v>171.69575</v>
      </c>
      <c r="S84" s="92">
        <v>91.29374</v>
      </c>
      <c r="T84" s="94">
        <f t="shared" si="11"/>
        <v>3147.9286950000001</v>
      </c>
      <c r="U84" s="94">
        <f t="shared" si="12"/>
        <v>3373.5962469999999</v>
      </c>
      <c r="V84" s="213"/>
      <c r="W84" s="213"/>
      <c r="X84" s="92">
        <v>3.3735962469999999E-2</v>
      </c>
      <c r="Y84" s="92">
        <v>32.108795999999998</v>
      </c>
      <c r="Z84" s="92">
        <v>6.5656849999999993</v>
      </c>
      <c r="AA84" s="92" t="s">
        <v>89</v>
      </c>
      <c r="AB84" s="92" t="s">
        <v>89</v>
      </c>
    </row>
    <row r="85" spans="1:28" s="79" customFormat="1" x14ac:dyDescent="0.35">
      <c r="A85" s="86">
        <v>80</v>
      </c>
      <c r="B85" s="222"/>
      <c r="C85" s="91" t="s">
        <v>74</v>
      </c>
      <c r="D85" s="92">
        <v>32</v>
      </c>
      <c r="E85" s="92">
        <v>15</v>
      </c>
      <c r="F85" s="92">
        <v>108</v>
      </c>
      <c r="G85" s="92">
        <v>4</v>
      </c>
      <c r="H85" s="92">
        <v>14</v>
      </c>
      <c r="I85" s="92">
        <v>2</v>
      </c>
      <c r="J85" s="92">
        <v>1</v>
      </c>
      <c r="K85" s="92">
        <v>97</v>
      </c>
      <c r="L85" s="92">
        <v>9</v>
      </c>
      <c r="M85" s="93">
        <f t="shared" si="13"/>
        <v>282</v>
      </c>
      <c r="N85" s="92">
        <v>30</v>
      </c>
      <c r="O85" s="92">
        <v>1080</v>
      </c>
      <c r="P85" s="92">
        <v>1907</v>
      </c>
      <c r="Q85" s="92">
        <v>732</v>
      </c>
      <c r="R85" s="92">
        <v>250</v>
      </c>
      <c r="S85" s="92">
        <v>139</v>
      </c>
      <c r="T85" s="94">
        <f t="shared" si="11"/>
        <v>4138</v>
      </c>
      <c r="U85" s="94">
        <f t="shared" si="12"/>
        <v>4420</v>
      </c>
      <c r="V85" s="213"/>
      <c r="W85" s="213"/>
      <c r="X85" s="92">
        <v>4.4200000000000003E-2</v>
      </c>
      <c r="Y85" s="92">
        <v>35</v>
      </c>
      <c r="Z85" s="92">
        <v>5</v>
      </c>
      <c r="AA85" s="92" t="s">
        <v>89</v>
      </c>
      <c r="AB85" s="92" t="s">
        <v>89</v>
      </c>
    </row>
    <row r="86" spans="1:28" s="79" customFormat="1" x14ac:dyDescent="0.35">
      <c r="A86" s="86">
        <v>81</v>
      </c>
      <c r="B86" s="222"/>
      <c r="C86" s="91" t="s">
        <v>75</v>
      </c>
      <c r="D86" s="92">
        <v>26.037840000000003</v>
      </c>
      <c r="E86" s="92">
        <v>17.193300000000001</v>
      </c>
      <c r="F86" s="92">
        <v>78.989428000000004</v>
      </c>
      <c r="G86" s="92">
        <v>3.5308310000000001</v>
      </c>
      <c r="H86" s="92">
        <v>12.828541</v>
      </c>
      <c r="I86" s="92">
        <v>2.9923739999999999</v>
      </c>
      <c r="J86" s="92" t="s">
        <v>89</v>
      </c>
      <c r="K86" s="92">
        <v>73.537518000000006</v>
      </c>
      <c r="L86" s="92">
        <v>6.5257739999999993</v>
      </c>
      <c r="M86" s="93">
        <f t="shared" si="13"/>
        <v>221.63560600000005</v>
      </c>
      <c r="N86" s="92">
        <v>21.372656999999997</v>
      </c>
      <c r="O86" s="92">
        <v>517.12373700000001</v>
      </c>
      <c r="P86" s="92">
        <v>1055.5234800000001</v>
      </c>
      <c r="Q86" s="92">
        <v>428.11311999999998</v>
      </c>
      <c r="R86" s="92">
        <v>133.68732000000003</v>
      </c>
      <c r="S86" s="92">
        <v>78.012320000000003</v>
      </c>
      <c r="T86" s="94">
        <f t="shared" si="11"/>
        <v>2233.8326339999999</v>
      </c>
      <c r="U86" s="94">
        <f t="shared" si="12"/>
        <v>2455.4682400000002</v>
      </c>
      <c r="V86" s="213"/>
      <c r="W86" s="213"/>
      <c r="X86" s="92">
        <v>2.4554682400000003E-2</v>
      </c>
      <c r="Y86" s="92">
        <v>15.402215999999997</v>
      </c>
      <c r="Z86" s="92">
        <v>19</v>
      </c>
      <c r="AA86" s="92">
        <v>6.4098699999999997</v>
      </c>
      <c r="AB86" s="92" t="s">
        <v>89</v>
      </c>
    </row>
    <row r="87" spans="1:28" s="79" customFormat="1" x14ac:dyDescent="0.35">
      <c r="A87" s="86">
        <v>82</v>
      </c>
      <c r="B87" s="222"/>
      <c r="C87" s="91" t="s">
        <v>76</v>
      </c>
      <c r="D87" s="92">
        <v>42.518720000000009</v>
      </c>
      <c r="E87" s="92">
        <v>19.629660000000001</v>
      </c>
      <c r="F87" s="92">
        <v>109.183297</v>
      </c>
      <c r="G87" s="92">
        <v>7.1512770000000003</v>
      </c>
      <c r="H87" s="92">
        <v>14.800312999999999</v>
      </c>
      <c r="I87" s="92">
        <v>2.014551</v>
      </c>
      <c r="J87" s="92" t="s">
        <v>89</v>
      </c>
      <c r="K87" s="92">
        <v>106.198359</v>
      </c>
      <c r="L87" s="92">
        <v>7.739592</v>
      </c>
      <c r="M87" s="93">
        <f t="shared" si="13"/>
        <v>309.235769</v>
      </c>
      <c r="N87" s="92">
        <v>34.435783000000001</v>
      </c>
      <c r="O87" s="92">
        <v>1297.557411</v>
      </c>
      <c r="P87" s="92">
        <v>2435.6413499999999</v>
      </c>
      <c r="Q87" s="92">
        <v>760.56142999999997</v>
      </c>
      <c r="R87" s="92">
        <v>244.18817000000001</v>
      </c>
      <c r="S87" s="92">
        <v>124.83745999999999</v>
      </c>
      <c r="T87" s="94">
        <f t="shared" si="11"/>
        <v>4897.2216039999994</v>
      </c>
      <c r="U87" s="94">
        <f t="shared" si="12"/>
        <v>5206.4573729999993</v>
      </c>
      <c r="V87" s="213"/>
      <c r="W87" s="213"/>
      <c r="X87" s="92">
        <v>5.2064573729999994E-2</v>
      </c>
      <c r="Y87" s="92">
        <v>35.896811999999997</v>
      </c>
      <c r="Z87" s="92">
        <v>5.4645749999999991</v>
      </c>
      <c r="AA87" s="92">
        <v>4.6896800000000001</v>
      </c>
      <c r="AB87" s="92" t="s">
        <v>89</v>
      </c>
    </row>
    <row r="88" spans="1:28" s="79" customFormat="1" x14ac:dyDescent="0.35">
      <c r="A88" s="86">
        <v>83</v>
      </c>
      <c r="B88" s="222"/>
      <c r="C88" s="91" t="s">
        <v>77</v>
      </c>
      <c r="D88" s="92">
        <v>36.862560000000002</v>
      </c>
      <c r="E88" s="92">
        <v>15.820919999999999</v>
      </c>
      <c r="F88" s="92">
        <v>108.21009600000001</v>
      </c>
      <c r="G88" s="92">
        <v>5.73536</v>
      </c>
      <c r="H88" s="92">
        <v>14.607944999999999</v>
      </c>
      <c r="I88" s="92">
        <v>1.9320839999999997</v>
      </c>
      <c r="J88" s="92" t="s">
        <v>89</v>
      </c>
      <c r="K88" s="92">
        <v>84.626968000000005</v>
      </c>
      <c r="L88" s="92">
        <v>5.1076499999999996</v>
      </c>
      <c r="M88" s="93">
        <f t="shared" si="13"/>
        <v>272.90358299999997</v>
      </c>
      <c r="N88" s="92">
        <v>34.053025999999996</v>
      </c>
      <c r="O88" s="92">
        <v>821.18975200000011</v>
      </c>
      <c r="P88" s="92">
        <v>1789.70508</v>
      </c>
      <c r="Q88" s="92">
        <v>701.90539999999999</v>
      </c>
      <c r="R88" s="92">
        <v>221.23103</v>
      </c>
      <c r="S88" s="92">
        <v>127.11511999999999</v>
      </c>
      <c r="T88" s="94">
        <f t="shared" si="11"/>
        <v>3695.1994079999999</v>
      </c>
      <c r="U88" s="94">
        <f t="shared" si="12"/>
        <v>3968.1029909999997</v>
      </c>
      <c r="V88" s="213"/>
      <c r="W88" s="213"/>
      <c r="X88" s="92">
        <v>3.9681029909999999E-2</v>
      </c>
      <c r="Y88" s="92">
        <v>18.689928000000002</v>
      </c>
      <c r="Z88" s="92">
        <v>4.7076549999999999</v>
      </c>
      <c r="AA88" s="92">
        <v>4.3052800000000007</v>
      </c>
      <c r="AB88" s="92" t="s">
        <v>89</v>
      </c>
    </row>
    <row r="89" spans="1:28" s="79" customFormat="1" x14ac:dyDescent="0.35">
      <c r="A89" s="86">
        <v>84</v>
      </c>
      <c r="B89" s="222"/>
      <c r="C89" s="91" t="s">
        <v>78</v>
      </c>
      <c r="D89" s="92">
        <v>36.874750000000006</v>
      </c>
      <c r="E89" s="92">
        <v>17.93346</v>
      </c>
      <c r="F89" s="92">
        <v>100.720144</v>
      </c>
      <c r="G89" s="92">
        <v>5.9325130000000001</v>
      </c>
      <c r="H89" s="92">
        <v>14.102978999999999</v>
      </c>
      <c r="I89" s="92">
        <v>3.3340229999999997</v>
      </c>
      <c r="J89" s="92">
        <v>1</v>
      </c>
      <c r="K89" s="92">
        <v>101.270786</v>
      </c>
      <c r="L89" s="92">
        <v>8.5207619999999995</v>
      </c>
      <c r="M89" s="93">
        <f t="shared" si="13"/>
        <v>289.68941699999999</v>
      </c>
      <c r="N89" s="92">
        <v>28.620345999999998</v>
      </c>
      <c r="O89" s="92">
        <v>758.07180300000016</v>
      </c>
      <c r="P89" s="92">
        <v>1558.7005199999999</v>
      </c>
      <c r="Q89" s="92">
        <v>565.32996000000003</v>
      </c>
      <c r="R89" s="92">
        <v>188.81101000000001</v>
      </c>
      <c r="S89" s="92">
        <v>102.2482</v>
      </c>
      <c r="T89" s="94">
        <f t="shared" si="11"/>
        <v>3201.7818389999998</v>
      </c>
      <c r="U89" s="94">
        <f t="shared" si="12"/>
        <v>3491.4712559999998</v>
      </c>
      <c r="V89" s="213"/>
      <c r="W89" s="213"/>
      <c r="X89" s="92">
        <v>3.4914712559999998E-2</v>
      </c>
      <c r="Y89" s="92">
        <v>46.421064000000001</v>
      </c>
      <c r="Z89" s="92">
        <v>6.7772649999999999</v>
      </c>
      <c r="AA89" s="92">
        <v>5.1029099999999996</v>
      </c>
      <c r="AB89" s="92" t="s">
        <v>89</v>
      </c>
    </row>
    <row r="90" spans="1:28" s="79" customFormat="1" x14ac:dyDescent="0.35">
      <c r="A90" s="86">
        <v>85</v>
      </c>
      <c r="B90" s="222"/>
      <c r="C90" s="91" t="s">
        <v>79</v>
      </c>
      <c r="D90" s="92">
        <v>32.340070000000004</v>
      </c>
      <c r="E90" s="92">
        <v>17.84094</v>
      </c>
      <c r="F90" s="92">
        <v>83.867751999999996</v>
      </c>
      <c r="G90" s="92">
        <v>5.1080550000000002</v>
      </c>
      <c r="H90" s="92">
        <v>12.299529</v>
      </c>
      <c r="I90" s="92">
        <v>2.1087989999999999</v>
      </c>
      <c r="J90" s="92" t="s">
        <v>89</v>
      </c>
      <c r="K90" s="92">
        <v>90.441697000000005</v>
      </c>
      <c r="L90" s="92">
        <v>7.3069439999999997</v>
      </c>
      <c r="M90" s="93">
        <f t="shared" si="13"/>
        <v>251.31378600000002</v>
      </c>
      <c r="N90" s="92">
        <v>25.916352999999997</v>
      </c>
      <c r="O90" s="92">
        <v>872.15673000000004</v>
      </c>
      <c r="P90" s="92">
        <v>1725.2656799999997</v>
      </c>
      <c r="Q90" s="92">
        <v>563.28816999999992</v>
      </c>
      <c r="R90" s="92">
        <v>181.08621000000002</v>
      </c>
      <c r="S90" s="92">
        <v>93.699579999999997</v>
      </c>
      <c r="T90" s="94">
        <f t="shared" si="11"/>
        <v>3461.4127229999995</v>
      </c>
      <c r="U90" s="94">
        <f t="shared" si="12"/>
        <v>3712.7265089999996</v>
      </c>
      <c r="V90" s="213"/>
      <c r="W90" s="213"/>
      <c r="X90" s="92">
        <v>3.7127265089999993E-2</v>
      </c>
      <c r="Y90" s="92">
        <v>21.459467999999998</v>
      </c>
      <c r="Z90" s="92">
        <v>13.73631</v>
      </c>
      <c r="AA90" s="92">
        <v>4.5455300000000003</v>
      </c>
      <c r="AB90" s="92" t="s">
        <v>89</v>
      </c>
    </row>
    <row r="91" spans="1:28" s="79" customFormat="1" x14ac:dyDescent="0.35">
      <c r="A91" s="86">
        <v>86</v>
      </c>
      <c r="B91" s="222"/>
      <c r="C91" s="91" t="s">
        <v>80</v>
      </c>
      <c r="D91" s="92">
        <v>43.847430000000003</v>
      </c>
      <c r="E91" s="92">
        <v>22.220220000000001</v>
      </c>
      <c r="F91" s="92">
        <v>115.773962</v>
      </c>
      <c r="G91" s="92">
        <v>6.8465859999999994</v>
      </c>
      <c r="H91" s="92">
        <v>16.723993</v>
      </c>
      <c r="I91" s="92">
        <v>3.039498</v>
      </c>
      <c r="J91" s="92">
        <v>1</v>
      </c>
      <c r="K91" s="92">
        <v>115.59064100000001</v>
      </c>
      <c r="L91" s="92">
        <v>9.3620219999999996</v>
      </c>
      <c r="M91" s="93">
        <f t="shared" si="13"/>
        <v>334.40435200000002</v>
      </c>
      <c r="N91" s="92">
        <v>36.053239999999995</v>
      </c>
      <c r="O91" s="92">
        <v>1230.194645</v>
      </c>
      <c r="P91" s="92">
        <v>2449.9951499999997</v>
      </c>
      <c r="Q91" s="92">
        <v>784.50702999999999</v>
      </c>
      <c r="R91" s="92">
        <v>248.06264000000002</v>
      </c>
      <c r="S91" s="92">
        <v>130.84219999999999</v>
      </c>
      <c r="T91" s="94">
        <f t="shared" si="11"/>
        <v>4879.6549049999994</v>
      </c>
      <c r="U91" s="94">
        <f t="shared" si="12"/>
        <v>5214.059256999999</v>
      </c>
      <c r="V91" s="213"/>
      <c r="W91" s="213"/>
      <c r="X91" s="92">
        <v>5.2140592569999991E-2</v>
      </c>
      <c r="Y91" s="92">
        <v>32.894987999999998</v>
      </c>
      <c r="Z91" s="92">
        <v>13.091139999999999</v>
      </c>
      <c r="AA91" s="92">
        <v>6.3041599999999995</v>
      </c>
      <c r="AB91" s="92" t="s">
        <v>89</v>
      </c>
    </row>
    <row r="92" spans="1:28" s="79" customFormat="1" x14ac:dyDescent="0.35">
      <c r="A92" s="86">
        <v>87</v>
      </c>
      <c r="B92" s="222"/>
      <c r="C92" s="91" t="s">
        <v>81</v>
      </c>
      <c r="D92" s="92">
        <v>44.444740000000003</v>
      </c>
      <c r="E92" s="92">
        <v>22.050600000000003</v>
      </c>
      <c r="F92" s="92">
        <v>111.388398</v>
      </c>
      <c r="G92" s="92">
        <v>7.1512770000000003</v>
      </c>
      <c r="H92" s="92">
        <v>15.473600999999999</v>
      </c>
      <c r="I92" s="92">
        <v>2.144142</v>
      </c>
      <c r="J92" s="92" t="s">
        <v>89</v>
      </c>
      <c r="K92" s="92">
        <v>115.388138</v>
      </c>
      <c r="L92" s="92">
        <v>8.9053380000000004</v>
      </c>
      <c r="M92" s="93">
        <f t="shared" si="13"/>
        <v>326.946234</v>
      </c>
      <c r="N92" s="92">
        <v>36.201403999999997</v>
      </c>
      <c r="O92" s="92">
        <v>1081.9615510000001</v>
      </c>
      <c r="P92" s="92">
        <v>2241.3153299999999</v>
      </c>
      <c r="Q92" s="92">
        <v>763.11633999999992</v>
      </c>
      <c r="R92" s="92">
        <v>239.02221000000003</v>
      </c>
      <c r="S92" s="92">
        <v>131.12814</v>
      </c>
      <c r="T92" s="94">
        <f t="shared" si="11"/>
        <v>4492.7449749999996</v>
      </c>
      <c r="U92" s="94">
        <f t="shared" si="12"/>
        <v>4819.6912089999996</v>
      </c>
      <c r="V92" s="213"/>
      <c r="W92" s="213"/>
      <c r="X92" s="92">
        <v>4.8196912089999995E-2</v>
      </c>
      <c r="Y92" s="92">
        <v>58.392623999999998</v>
      </c>
      <c r="Z92" s="92">
        <v>8.6844649999999994</v>
      </c>
      <c r="AA92" s="92">
        <v>4.660849999999999</v>
      </c>
      <c r="AB92" s="92" t="s">
        <v>89</v>
      </c>
    </row>
    <row r="93" spans="1:28" s="79" customFormat="1" x14ac:dyDescent="0.35">
      <c r="A93" s="86">
        <v>88</v>
      </c>
      <c r="B93" s="222"/>
      <c r="C93" s="91" t="s">
        <v>82</v>
      </c>
      <c r="D93" s="92">
        <v>32.705770000000001</v>
      </c>
      <c r="E93" s="92">
        <v>15.574199999999999</v>
      </c>
      <c r="F93" s="92">
        <v>82.192368000000002</v>
      </c>
      <c r="G93" s="92">
        <v>4.7495950000000002</v>
      </c>
      <c r="H93" s="92">
        <v>11.445895999999999</v>
      </c>
      <c r="I93" s="92">
        <v>2.2148279999999998</v>
      </c>
      <c r="J93" s="92">
        <v>1</v>
      </c>
      <c r="K93" s="92">
        <v>74.906824000000015</v>
      </c>
      <c r="L93" s="92">
        <v>6.2854140000000003</v>
      </c>
      <c r="M93" s="93">
        <f t="shared" si="13"/>
        <v>231.07489500000003</v>
      </c>
      <c r="N93" s="92">
        <v>24.718693999999999</v>
      </c>
      <c r="O93" s="92">
        <v>746.69394299999999</v>
      </c>
      <c r="P93" s="92">
        <v>1587.7135199999998</v>
      </c>
      <c r="Q93" s="92">
        <v>523.29687999999999</v>
      </c>
      <c r="R93" s="92">
        <v>163.85025000000002</v>
      </c>
      <c r="S93" s="92">
        <v>89.351320000000001</v>
      </c>
      <c r="T93" s="94">
        <f t="shared" si="11"/>
        <v>3135.6246069999997</v>
      </c>
      <c r="U93" s="94">
        <f t="shared" si="12"/>
        <v>3366.6995019999999</v>
      </c>
      <c r="V93" s="213"/>
      <c r="W93" s="213"/>
      <c r="X93" s="92">
        <v>3.366699502E-2</v>
      </c>
      <c r="Y93" s="92">
        <v>53.032223999999999</v>
      </c>
      <c r="Z93" s="92">
        <v>10.760779999999999</v>
      </c>
      <c r="AA93" s="92">
        <v>5.0644699999999991</v>
      </c>
      <c r="AB93" s="92">
        <v>0.84</v>
      </c>
    </row>
    <row r="94" spans="1:28" s="79" customFormat="1" x14ac:dyDescent="0.35">
      <c r="A94" s="86">
        <v>89</v>
      </c>
      <c r="B94" s="222"/>
      <c r="C94" s="91" t="s">
        <v>83</v>
      </c>
      <c r="D94" s="92">
        <v>20.918040000000001</v>
      </c>
      <c r="E94" s="92">
        <v>13.199520000000001</v>
      </c>
      <c r="F94" s="92">
        <v>57.394221000000002</v>
      </c>
      <c r="G94" s="92">
        <v>2.50922</v>
      </c>
      <c r="H94" s="92">
        <v>9.2456870000000002</v>
      </c>
      <c r="I94" s="92">
        <v>2.2148279999999998</v>
      </c>
      <c r="J94" s="92">
        <v>2</v>
      </c>
      <c r="K94" s="92">
        <v>58.195505000000004</v>
      </c>
      <c r="L94" s="92">
        <v>5.5282799999999996</v>
      </c>
      <c r="M94" s="93">
        <f t="shared" si="13"/>
        <v>171.20530100000002</v>
      </c>
      <c r="N94" s="92">
        <v>15.952323999999999</v>
      </c>
      <c r="O94" s="92">
        <v>316.27533399999999</v>
      </c>
      <c r="P94" s="92">
        <v>718.89633000000003</v>
      </c>
      <c r="Q94" s="92">
        <v>306.32195000000002</v>
      </c>
      <c r="R94" s="92">
        <v>96.439300000000017</v>
      </c>
      <c r="S94" s="92">
        <v>57.602119999999999</v>
      </c>
      <c r="T94" s="94">
        <f t="shared" si="11"/>
        <v>1511.4873580000001</v>
      </c>
      <c r="U94" s="94">
        <f t="shared" si="12"/>
        <v>1682.692659</v>
      </c>
      <c r="V94" s="213"/>
      <c r="W94" s="213"/>
      <c r="X94" s="92">
        <v>1.6826926589999999E-2</v>
      </c>
      <c r="Y94" s="92">
        <v>12.579072</v>
      </c>
      <c r="Z94" s="92">
        <v>20.932265000000001</v>
      </c>
      <c r="AA94" s="92">
        <v>5.56419</v>
      </c>
      <c r="AB94" s="92" t="s">
        <v>89</v>
      </c>
    </row>
    <row r="95" spans="1:28" s="79" customFormat="1" x14ac:dyDescent="0.35">
      <c r="A95" s="86">
        <v>90</v>
      </c>
      <c r="B95" s="223"/>
      <c r="C95" s="91" t="s">
        <v>84</v>
      </c>
      <c r="D95" s="92">
        <v>20.735190000000003</v>
      </c>
      <c r="E95" s="92">
        <v>14.895720000000001</v>
      </c>
      <c r="F95" s="92">
        <v>55.078249</v>
      </c>
      <c r="G95" s="92">
        <v>2.9931410000000001</v>
      </c>
      <c r="H95" s="92">
        <v>10.435963999999998</v>
      </c>
      <c r="I95" s="92">
        <v>1.7789309999999998</v>
      </c>
      <c r="J95" s="92">
        <v>1</v>
      </c>
      <c r="K95" s="92">
        <v>60.828043999999998</v>
      </c>
      <c r="L95" s="92">
        <v>5.3720459999999992</v>
      </c>
      <c r="M95" s="93">
        <f t="shared" si="13"/>
        <v>173.11728500000001</v>
      </c>
      <c r="N95" s="92">
        <v>16.298039999999997</v>
      </c>
      <c r="O95" s="92">
        <v>349.11067100000002</v>
      </c>
      <c r="P95" s="92">
        <v>765.40874999999994</v>
      </c>
      <c r="Q95" s="92">
        <v>319.18201999999997</v>
      </c>
      <c r="R95" s="92">
        <v>89.692170000000004</v>
      </c>
      <c r="S95" s="92">
        <v>57.178139999999999</v>
      </c>
      <c r="T95" s="94">
        <f t="shared" si="11"/>
        <v>1596.8697910000001</v>
      </c>
      <c r="U95" s="94">
        <f t="shared" si="12"/>
        <v>1769.9870760000001</v>
      </c>
      <c r="V95" s="214"/>
      <c r="W95" s="214"/>
      <c r="X95" s="92">
        <v>1.769987076E-2</v>
      </c>
      <c r="Y95" s="92">
        <v>20.637540000000001</v>
      </c>
      <c r="Z95" s="92">
        <v>18</v>
      </c>
      <c r="AA95" s="92">
        <v>4.1322999999999999</v>
      </c>
      <c r="AB95" s="92" t="s">
        <v>89</v>
      </c>
    </row>
    <row r="96" spans="1:28" s="79" customFormat="1" x14ac:dyDescent="0.35">
      <c r="A96" s="86">
        <v>91</v>
      </c>
      <c r="B96" s="221" t="s">
        <v>371</v>
      </c>
      <c r="C96" s="83" t="s">
        <v>166</v>
      </c>
      <c r="D96" s="81">
        <v>20.357300000000002</v>
      </c>
      <c r="E96" s="81">
        <v>10.03842</v>
      </c>
      <c r="F96" s="81">
        <v>68.395088000000001</v>
      </c>
      <c r="G96" s="81">
        <v>2.4649830000000001</v>
      </c>
      <c r="H96" s="81">
        <v>9.8949289999999994</v>
      </c>
      <c r="I96" s="81">
        <v>2.650725</v>
      </c>
      <c r="J96" s="81" t="s">
        <v>215</v>
      </c>
      <c r="K96" s="81">
        <v>65.458163999999996</v>
      </c>
      <c r="L96" s="81">
        <v>6.2479640000000005</v>
      </c>
      <c r="M96" s="88">
        <f t="shared" ref="M96:M127" si="14">SUM(D96:L96)</f>
        <v>185.50757300000001</v>
      </c>
      <c r="N96" s="81">
        <v>19.286013999999998</v>
      </c>
      <c r="O96" s="81">
        <v>397.33529300000004</v>
      </c>
      <c r="P96" s="81">
        <v>944.86178999999993</v>
      </c>
      <c r="Q96" s="81">
        <v>373.38031999999993</v>
      </c>
      <c r="R96" s="81">
        <v>124.76759000000001</v>
      </c>
      <c r="S96" s="81">
        <v>84.606200000000001</v>
      </c>
      <c r="T96" s="90">
        <f t="shared" ref="T96:T127" si="15">SUM(N96:S96)</f>
        <v>1944.2372069999999</v>
      </c>
      <c r="U96" s="88">
        <f t="shared" ref="U96:U127" si="16">M96+T96</f>
        <v>2129.74478</v>
      </c>
      <c r="V96" s="218">
        <v>2085.21</v>
      </c>
      <c r="W96" s="218" t="s">
        <v>357</v>
      </c>
      <c r="X96" s="81">
        <f t="shared" si="7"/>
        <v>0.21297447799999999</v>
      </c>
      <c r="Y96" s="81">
        <v>9.0586199999999995</v>
      </c>
      <c r="Z96" s="81">
        <v>2.6226089999999997</v>
      </c>
      <c r="AA96" s="81">
        <v>4.1346360000000004</v>
      </c>
      <c r="AB96" s="81" t="s">
        <v>215</v>
      </c>
    </row>
    <row r="97" spans="1:28" s="79" customFormat="1" x14ac:dyDescent="0.35">
      <c r="A97" s="86">
        <v>92</v>
      </c>
      <c r="B97" s="222"/>
      <c r="C97" s="83" t="s">
        <v>167</v>
      </c>
      <c r="D97" s="81">
        <v>31.425820000000005</v>
      </c>
      <c r="E97" s="81">
        <v>23.191679999999998</v>
      </c>
      <c r="F97" s="81">
        <v>78.570582000000002</v>
      </c>
      <c r="G97" s="81">
        <v>4.2694149999999995</v>
      </c>
      <c r="H97" s="81">
        <v>14.944588999999999</v>
      </c>
      <c r="I97" s="81">
        <v>2.9334690000000001</v>
      </c>
      <c r="J97" s="81">
        <v>0.11</v>
      </c>
      <c r="K97" s="81">
        <v>134.49036000000001</v>
      </c>
      <c r="L97" s="81">
        <v>14.557112</v>
      </c>
      <c r="M97" s="88">
        <f t="shared" si="14"/>
        <v>304.49302700000004</v>
      </c>
      <c r="N97" s="81">
        <v>27.620238999999998</v>
      </c>
      <c r="O97" s="81">
        <v>322.31435200000004</v>
      </c>
      <c r="P97" s="81">
        <v>790.32938999999999</v>
      </c>
      <c r="Q97" s="81">
        <v>431.70495999999997</v>
      </c>
      <c r="R97" s="81">
        <v>114.99089000000001</v>
      </c>
      <c r="S97" s="81">
        <v>111.95552000000001</v>
      </c>
      <c r="T97" s="90">
        <f t="shared" si="15"/>
        <v>1798.9153510000001</v>
      </c>
      <c r="U97" s="88">
        <f t="shared" si="16"/>
        <v>2103.4083780000001</v>
      </c>
      <c r="V97" s="219"/>
      <c r="W97" s="219"/>
      <c r="X97" s="81">
        <f t="shared" si="7"/>
        <v>0.21034083780000001</v>
      </c>
      <c r="Y97" s="81">
        <v>3.8099489999999996</v>
      </c>
      <c r="Z97" s="81">
        <v>24.898235999999997</v>
      </c>
      <c r="AA97" s="81">
        <v>6.7231559999999995</v>
      </c>
      <c r="AB97" s="81" t="s">
        <v>215</v>
      </c>
    </row>
    <row r="98" spans="1:28" s="79" customFormat="1" x14ac:dyDescent="0.35">
      <c r="A98" s="86">
        <v>93</v>
      </c>
      <c r="B98" s="222"/>
      <c r="C98" s="83" t="s">
        <v>168</v>
      </c>
      <c r="D98" s="81">
        <v>4.7541000000000002</v>
      </c>
      <c r="E98" s="81">
        <v>4.5180600000000002</v>
      </c>
      <c r="F98" s="81">
        <v>11.789283000000001</v>
      </c>
      <c r="G98" s="81">
        <v>4</v>
      </c>
      <c r="H98" s="81">
        <v>2.921589</v>
      </c>
      <c r="I98" s="81">
        <v>0.35342999999999997</v>
      </c>
      <c r="J98" s="81" t="s">
        <v>215</v>
      </c>
      <c r="K98" s="81">
        <v>20.597100000000001</v>
      </c>
      <c r="L98" s="81">
        <v>2.1739050000000004</v>
      </c>
      <c r="M98" s="88">
        <f t="shared" si="14"/>
        <v>51.107467</v>
      </c>
      <c r="N98" s="81">
        <v>4.1732859999999992</v>
      </c>
      <c r="O98" s="81">
        <v>74.452048000000005</v>
      </c>
      <c r="P98" s="81">
        <v>163.83183</v>
      </c>
      <c r="Q98" s="81">
        <v>74.552059999999997</v>
      </c>
      <c r="R98" s="81">
        <v>18.756779999999999</v>
      </c>
      <c r="S98" s="81">
        <v>17.007960000000001</v>
      </c>
      <c r="T98" s="90">
        <f t="shared" si="15"/>
        <v>352.77396400000003</v>
      </c>
      <c r="U98" s="88">
        <f t="shared" si="16"/>
        <v>403.88143100000002</v>
      </c>
      <c r="V98" s="219"/>
      <c r="W98" s="219"/>
      <c r="X98" s="81">
        <f t="shared" si="7"/>
        <v>4.0388143100000003E-2</v>
      </c>
      <c r="Y98" s="81">
        <v>1.3321499999999999</v>
      </c>
      <c r="Z98" s="81">
        <v>9.9394349999999996</v>
      </c>
      <c r="AA98" s="81">
        <v>1.0144199999999999</v>
      </c>
      <c r="AB98" s="81">
        <v>0.45</v>
      </c>
    </row>
    <row r="99" spans="1:28" s="79" customFormat="1" x14ac:dyDescent="0.35">
      <c r="A99" s="86">
        <v>94</v>
      </c>
      <c r="B99" s="222"/>
      <c r="C99" s="83" t="s">
        <v>169</v>
      </c>
      <c r="D99" s="99">
        <v>17.261040000000001</v>
      </c>
      <c r="E99" s="99">
        <v>12.19722</v>
      </c>
      <c r="F99" s="99">
        <v>47.957867</v>
      </c>
      <c r="G99" s="99">
        <v>2.078319</v>
      </c>
      <c r="H99" s="99">
        <v>8.7767900000000001</v>
      </c>
      <c r="I99" s="99">
        <v>1.6611209999999998</v>
      </c>
      <c r="J99" s="99" t="s">
        <v>215</v>
      </c>
      <c r="K99" s="99">
        <v>64.483428000000004</v>
      </c>
      <c r="L99" s="99">
        <v>6.9564960000000005</v>
      </c>
      <c r="M99" s="72">
        <f t="shared" si="14"/>
        <v>161.37228099999999</v>
      </c>
      <c r="N99" s="99">
        <v>15.890588999999999</v>
      </c>
      <c r="O99" s="99">
        <v>345.90153100000003</v>
      </c>
      <c r="P99" s="99">
        <v>737.95328999999992</v>
      </c>
      <c r="Q99" s="99">
        <v>287.89238999999998</v>
      </c>
      <c r="R99" s="99">
        <v>88.557590000000005</v>
      </c>
      <c r="S99" s="99">
        <v>65.842160000000007</v>
      </c>
      <c r="T99" s="66">
        <f t="shared" si="15"/>
        <v>1542.0375499999998</v>
      </c>
      <c r="U99" s="72">
        <f t="shared" si="16"/>
        <v>1703.4098309999997</v>
      </c>
      <c r="V99" s="219"/>
      <c r="W99" s="219"/>
      <c r="X99" s="99">
        <f t="shared" si="7"/>
        <v>0.17034098309999998</v>
      </c>
      <c r="Y99" s="99">
        <v>7.3534679999999994</v>
      </c>
      <c r="Z99" s="99">
        <v>14.302662</v>
      </c>
      <c r="AA99" s="99">
        <v>4.3375200000000005</v>
      </c>
      <c r="AB99" s="99">
        <v>1.35</v>
      </c>
    </row>
    <row r="100" spans="1:28" s="79" customFormat="1" x14ac:dyDescent="0.35">
      <c r="A100" s="86">
        <v>95</v>
      </c>
      <c r="B100" s="222"/>
      <c r="C100" s="83" t="s">
        <v>170</v>
      </c>
      <c r="D100" s="99">
        <v>31.572099999999999</v>
      </c>
      <c r="E100" s="99">
        <v>29.344260000000002</v>
      </c>
      <c r="F100" s="99">
        <v>85.666326000000012</v>
      </c>
      <c r="G100" s="99">
        <v>6</v>
      </c>
      <c r="H100" s="99">
        <v>21.545216</v>
      </c>
      <c r="I100" s="99">
        <v>3.5107379999999999</v>
      </c>
      <c r="J100" s="99" t="s">
        <v>89</v>
      </c>
      <c r="K100" s="99">
        <v>126.95936400000001</v>
      </c>
      <c r="L100" s="99">
        <v>15.925867000000002</v>
      </c>
      <c r="M100" s="72">
        <f t="shared" si="14"/>
        <v>320.52387100000004</v>
      </c>
      <c r="N100" s="99">
        <v>28.706774999999997</v>
      </c>
      <c r="O100" s="99">
        <v>430.18521700000008</v>
      </c>
      <c r="P100" s="99">
        <v>979.69266000000005</v>
      </c>
      <c r="Q100" s="99">
        <v>520.84887000000003</v>
      </c>
      <c r="R100" s="99">
        <v>133.86837</v>
      </c>
      <c r="S100" s="99">
        <v>114.93652000000002</v>
      </c>
      <c r="T100" s="66">
        <f t="shared" si="15"/>
        <v>2208.2384120000002</v>
      </c>
      <c r="U100" s="72">
        <f t="shared" si="16"/>
        <v>2528.762283</v>
      </c>
      <c r="V100" s="219"/>
      <c r="W100" s="219"/>
      <c r="X100" s="99">
        <f t="shared" si="7"/>
        <v>0.25287622830000001</v>
      </c>
      <c r="Y100" s="99">
        <v>8.4191880000000001</v>
      </c>
      <c r="Z100" s="99">
        <v>50</v>
      </c>
      <c r="AA100" s="99">
        <v>9</v>
      </c>
      <c r="AB100" s="99">
        <v>1.44</v>
      </c>
    </row>
    <row r="101" spans="1:28" s="79" customFormat="1" x14ac:dyDescent="0.35">
      <c r="A101" s="86">
        <v>96</v>
      </c>
      <c r="B101" s="222"/>
      <c r="C101" s="83" t="s">
        <v>171</v>
      </c>
      <c r="D101" s="99">
        <v>35.765460000000004</v>
      </c>
      <c r="E101" s="99">
        <v>35.928600000000003</v>
      </c>
      <c r="F101" s="99">
        <v>99.673029</v>
      </c>
      <c r="G101" s="99">
        <v>4</v>
      </c>
      <c r="H101" s="99">
        <v>28.362257</v>
      </c>
      <c r="I101" s="99">
        <v>5.054049</v>
      </c>
      <c r="J101" s="99">
        <v>0.84</v>
      </c>
      <c r="K101" s="99">
        <v>150.26019600000004</v>
      </c>
      <c r="L101" s="99">
        <v>21.771256000000001</v>
      </c>
      <c r="M101" s="72">
        <f t="shared" si="14"/>
        <v>381.65484700000002</v>
      </c>
      <c r="N101" s="99">
        <v>33.472716999999996</v>
      </c>
      <c r="O101" s="99">
        <v>285.70098200000007</v>
      </c>
      <c r="P101" s="99">
        <v>763.33202999999992</v>
      </c>
      <c r="Q101" s="99">
        <v>525.07141999999999</v>
      </c>
      <c r="R101" s="99">
        <v>134.78569000000002</v>
      </c>
      <c r="S101" s="99">
        <v>128.92012000000003</v>
      </c>
      <c r="T101" s="66">
        <f t="shared" si="15"/>
        <v>1871.2829589999999</v>
      </c>
      <c r="U101" s="72">
        <f t="shared" si="16"/>
        <v>2252.9378059999999</v>
      </c>
      <c r="V101" s="219"/>
      <c r="W101" s="219"/>
      <c r="X101" s="99">
        <f t="shared" si="7"/>
        <v>0.22529378059999999</v>
      </c>
      <c r="Y101" s="99">
        <v>16.332159000000001</v>
      </c>
      <c r="Z101" s="99">
        <v>71</v>
      </c>
      <c r="AA101" s="99">
        <v>11</v>
      </c>
      <c r="AB101" s="99">
        <v>2.2400000000000002</v>
      </c>
    </row>
    <row r="102" spans="1:28" s="79" customFormat="1" x14ac:dyDescent="0.35">
      <c r="A102" s="86">
        <v>97</v>
      </c>
      <c r="B102" s="222"/>
      <c r="C102" s="83" t="s">
        <v>172</v>
      </c>
      <c r="D102" s="99">
        <v>35.082820000000005</v>
      </c>
      <c r="E102" s="99">
        <v>30.500760000000003</v>
      </c>
      <c r="F102" s="99">
        <v>91.641041000000001</v>
      </c>
      <c r="G102" s="99">
        <v>3</v>
      </c>
      <c r="H102" s="99">
        <v>21.737583999999998</v>
      </c>
      <c r="I102" s="99">
        <v>3.3458039999999998</v>
      </c>
      <c r="J102" s="99" t="s">
        <v>89</v>
      </c>
      <c r="K102" s="99">
        <v>138.98110800000001</v>
      </c>
      <c r="L102" s="99">
        <v>16.505575</v>
      </c>
      <c r="M102" s="72">
        <f t="shared" si="14"/>
        <v>340.79469200000005</v>
      </c>
      <c r="N102" s="99">
        <v>30.867499999999996</v>
      </c>
      <c r="O102" s="99">
        <v>498.554486</v>
      </c>
      <c r="P102" s="99">
        <v>1143.52449</v>
      </c>
      <c r="Q102" s="99">
        <v>570.08700999999996</v>
      </c>
      <c r="R102" s="99">
        <v>150.50083000000001</v>
      </c>
      <c r="S102" s="99">
        <v>124.10716000000001</v>
      </c>
      <c r="T102" s="66">
        <f t="shared" si="15"/>
        <v>2517.6414760000002</v>
      </c>
      <c r="U102" s="72">
        <f t="shared" si="16"/>
        <v>2858.4361680000002</v>
      </c>
      <c r="V102" s="219"/>
      <c r="W102" s="219"/>
      <c r="X102" s="99">
        <f t="shared" si="7"/>
        <v>0.28584361680000003</v>
      </c>
      <c r="Y102" s="99">
        <v>6.6873929999999993</v>
      </c>
      <c r="Z102" s="99">
        <v>58</v>
      </c>
      <c r="AA102" s="99">
        <v>8</v>
      </c>
      <c r="AB102" s="99" t="s">
        <v>89</v>
      </c>
    </row>
    <row r="103" spans="1:28" s="79" customFormat="1" x14ac:dyDescent="0.35">
      <c r="A103" s="86">
        <v>98</v>
      </c>
      <c r="B103" s="222"/>
      <c r="C103" s="83" t="s">
        <v>173</v>
      </c>
      <c r="D103" s="99">
        <v>33.315269999999998</v>
      </c>
      <c r="E103" s="99">
        <v>31.950239999999997</v>
      </c>
      <c r="F103" s="99">
        <v>87.292434</v>
      </c>
      <c r="G103" s="99">
        <v>3.0933120000000001</v>
      </c>
      <c r="H103" s="99">
        <v>21.076319000000002</v>
      </c>
      <c r="I103" s="99">
        <v>2.9452499999999997</v>
      </c>
      <c r="J103" s="99">
        <v>0.73</v>
      </c>
      <c r="K103" s="99">
        <v>133.31835600000002</v>
      </c>
      <c r="L103" s="99">
        <v>14.895275</v>
      </c>
      <c r="M103" s="72">
        <f t="shared" si="14"/>
        <v>328.61645600000003</v>
      </c>
      <c r="N103" s="99">
        <v>29.348818999999999</v>
      </c>
      <c r="O103" s="99">
        <v>484.81353200000007</v>
      </c>
      <c r="P103" s="99">
        <v>1073.1603299999999</v>
      </c>
      <c r="Q103" s="99">
        <v>527.40183999999999</v>
      </c>
      <c r="R103" s="99">
        <v>138.78086000000002</v>
      </c>
      <c r="S103" s="99">
        <v>119.00152000000001</v>
      </c>
      <c r="T103" s="66">
        <f t="shared" si="15"/>
        <v>2372.5069009999997</v>
      </c>
      <c r="U103" s="72">
        <f t="shared" si="16"/>
        <v>2701.1233569999999</v>
      </c>
      <c r="V103" s="220"/>
      <c r="W103" s="220"/>
      <c r="X103" s="99">
        <f t="shared" si="7"/>
        <v>0.27011233569999998</v>
      </c>
      <c r="Y103" s="99">
        <v>2.8508010000000001</v>
      </c>
      <c r="Z103" s="99">
        <v>66</v>
      </c>
      <c r="AA103" s="99">
        <v>9</v>
      </c>
      <c r="AB103" s="99" t="s">
        <v>89</v>
      </c>
    </row>
    <row r="104" spans="1:28" s="79" customFormat="1" x14ac:dyDescent="0.35">
      <c r="A104" s="86">
        <v>99</v>
      </c>
      <c r="B104" s="222"/>
      <c r="C104" s="108" t="s">
        <v>174</v>
      </c>
      <c r="D104" s="112">
        <v>24.965120000000002</v>
      </c>
      <c r="E104" s="112">
        <v>24.486960000000003</v>
      </c>
      <c r="F104" s="112">
        <v>66.461005</v>
      </c>
      <c r="G104" s="112">
        <v>3.109423</v>
      </c>
      <c r="H104" s="112">
        <v>16.711970000000001</v>
      </c>
      <c r="I104" s="112">
        <v>3.1101839999999998</v>
      </c>
      <c r="J104" s="112" t="s">
        <v>89</v>
      </c>
      <c r="K104" s="112">
        <v>106.51311600000001</v>
      </c>
      <c r="L104" s="112">
        <v>14.911378000000001</v>
      </c>
      <c r="M104" s="113">
        <f t="shared" si="14"/>
        <v>260.26915600000007</v>
      </c>
      <c r="N104" s="112">
        <v>22.286334999999998</v>
      </c>
      <c r="O104" s="112">
        <v>203.51782400000002</v>
      </c>
      <c r="P104" s="112">
        <v>529.6246799999999</v>
      </c>
      <c r="Q104" s="112">
        <v>353.06931999999995</v>
      </c>
      <c r="R104" s="112">
        <v>83.451980000000006</v>
      </c>
      <c r="S104" s="112">
        <v>83.251199999999997</v>
      </c>
      <c r="T104" s="114">
        <f t="shared" si="15"/>
        <v>1275.2013389999997</v>
      </c>
      <c r="U104" s="113">
        <f t="shared" si="16"/>
        <v>1535.4704949999998</v>
      </c>
      <c r="V104" s="209">
        <v>1544.56</v>
      </c>
      <c r="W104" s="209" t="s">
        <v>358</v>
      </c>
      <c r="X104" s="112">
        <f t="shared" si="7"/>
        <v>0.15354704949999998</v>
      </c>
      <c r="Y104" s="112">
        <v>9.1651919999999993</v>
      </c>
      <c r="Z104" s="112">
        <v>41</v>
      </c>
      <c r="AA104" s="112">
        <v>7</v>
      </c>
      <c r="AB104" s="112">
        <v>1.2</v>
      </c>
    </row>
    <row r="105" spans="1:28" s="79" customFormat="1" x14ac:dyDescent="0.35">
      <c r="A105" s="86">
        <v>100</v>
      </c>
      <c r="B105" s="222"/>
      <c r="C105" s="108" t="s">
        <v>175</v>
      </c>
      <c r="D105" s="112">
        <v>22.844059999999999</v>
      </c>
      <c r="E105" s="112">
        <v>21.202500000000001</v>
      </c>
      <c r="F105" s="112">
        <v>60.030486999999994</v>
      </c>
      <c r="G105" s="112">
        <v>3</v>
      </c>
      <c r="H105" s="112">
        <v>14.319393</v>
      </c>
      <c r="I105" s="112">
        <v>2.5564769999999997</v>
      </c>
      <c r="J105" s="112" t="s">
        <v>89</v>
      </c>
      <c r="K105" s="112">
        <v>92.692751999999999</v>
      </c>
      <c r="L105" s="112">
        <v>12.109456</v>
      </c>
      <c r="M105" s="113">
        <f t="shared" si="14"/>
        <v>228.75512499999999</v>
      </c>
      <c r="N105" s="112">
        <v>19.631729999999997</v>
      </c>
      <c r="O105" s="112">
        <v>236.52820500000001</v>
      </c>
      <c r="P105" s="112">
        <v>584.26073999999994</v>
      </c>
      <c r="Q105" s="112">
        <v>327.78746999999998</v>
      </c>
      <c r="R105" s="112">
        <v>81.689760000000007</v>
      </c>
      <c r="S105" s="112">
        <v>74.991120000000009</v>
      </c>
      <c r="T105" s="114">
        <f t="shared" si="15"/>
        <v>1324.8890249999999</v>
      </c>
      <c r="U105" s="113">
        <f t="shared" si="16"/>
        <v>1553.6441499999999</v>
      </c>
      <c r="V105" s="210"/>
      <c r="W105" s="210"/>
      <c r="X105" s="112">
        <f t="shared" si="7"/>
        <v>0.15536441499999998</v>
      </c>
      <c r="Y105" s="112">
        <v>6.8472509999999991</v>
      </c>
      <c r="Z105" s="112">
        <v>45</v>
      </c>
      <c r="AA105" s="112">
        <v>8.1923159999999999</v>
      </c>
      <c r="AB105" s="112">
        <v>1.1000000000000001</v>
      </c>
    </row>
    <row r="106" spans="1:28" s="79" customFormat="1" x14ac:dyDescent="0.35">
      <c r="A106" s="86">
        <v>101</v>
      </c>
      <c r="B106" s="222"/>
      <c r="C106" s="83" t="s">
        <v>176</v>
      </c>
      <c r="D106" s="99">
        <v>35.241289999999999</v>
      </c>
      <c r="E106" s="99">
        <v>33.168420000000005</v>
      </c>
      <c r="F106" s="99">
        <v>88.980136999999999</v>
      </c>
      <c r="G106" s="99">
        <v>4</v>
      </c>
      <c r="H106" s="99">
        <v>23.180344000000002</v>
      </c>
      <c r="I106" s="99">
        <v>3.8877299999999995</v>
      </c>
      <c r="J106" s="99">
        <v>0.6</v>
      </c>
      <c r="K106" s="99">
        <v>147.13872000000001</v>
      </c>
      <c r="L106" s="99">
        <v>19.098158000000002</v>
      </c>
      <c r="M106" s="72">
        <f t="shared" si="14"/>
        <v>355.29479900000001</v>
      </c>
      <c r="N106" s="99">
        <v>29.484635999999998</v>
      </c>
      <c r="O106" s="99">
        <v>267.49640600000004</v>
      </c>
      <c r="P106" s="99">
        <v>706.54289999999992</v>
      </c>
      <c r="Q106" s="99">
        <v>462.12869999999998</v>
      </c>
      <c r="R106" s="99">
        <v>111.44231000000001</v>
      </c>
      <c r="S106" s="99">
        <v>112.11812000000002</v>
      </c>
      <c r="T106" s="66">
        <f t="shared" si="15"/>
        <v>1689.213072</v>
      </c>
      <c r="U106" s="72">
        <f t="shared" si="16"/>
        <v>2044.507871</v>
      </c>
      <c r="V106" s="226">
        <v>2450.5500000000002</v>
      </c>
      <c r="W106" s="226" t="s">
        <v>359</v>
      </c>
      <c r="X106" s="99">
        <f t="shared" si="7"/>
        <v>0.2044507871</v>
      </c>
      <c r="Y106" s="99">
        <v>9.4049789999999991</v>
      </c>
      <c r="Z106" s="99">
        <v>61</v>
      </c>
      <c r="AA106" s="99">
        <v>9</v>
      </c>
      <c r="AB106" s="99">
        <v>0.54</v>
      </c>
    </row>
    <row r="107" spans="1:28" s="79" customFormat="1" x14ac:dyDescent="0.35">
      <c r="A107" s="86">
        <v>102</v>
      </c>
      <c r="B107" s="222"/>
      <c r="C107" s="83" t="s">
        <v>177</v>
      </c>
      <c r="D107" s="99">
        <v>16.419930000000001</v>
      </c>
      <c r="E107" s="99">
        <v>11.7963</v>
      </c>
      <c r="F107" s="99">
        <v>48.795558999999997</v>
      </c>
      <c r="G107" s="99">
        <v>2.158874</v>
      </c>
      <c r="H107" s="99">
        <v>8.2958700000000007</v>
      </c>
      <c r="I107" s="99">
        <v>1.0249469999999998</v>
      </c>
      <c r="J107" s="99" t="s">
        <v>89</v>
      </c>
      <c r="K107" s="99">
        <v>52.450080000000007</v>
      </c>
      <c r="L107" s="99">
        <v>4.7986940000000002</v>
      </c>
      <c r="M107" s="72">
        <f t="shared" si="14"/>
        <v>145.74025400000002</v>
      </c>
      <c r="N107" s="99">
        <v>15.618955</v>
      </c>
      <c r="O107" s="99">
        <v>745.90624500000013</v>
      </c>
      <c r="P107" s="99">
        <v>1360.7707799999998</v>
      </c>
      <c r="Q107" s="99">
        <v>420.26665999999994</v>
      </c>
      <c r="R107" s="99">
        <v>134.83396999999999</v>
      </c>
      <c r="S107" s="99">
        <v>71.142920000000004</v>
      </c>
      <c r="T107" s="66">
        <f t="shared" si="15"/>
        <v>2748.53953</v>
      </c>
      <c r="U107" s="72">
        <f t="shared" si="16"/>
        <v>2894.2797839999998</v>
      </c>
      <c r="V107" s="227"/>
      <c r="W107" s="227"/>
      <c r="X107" s="99">
        <f t="shared" si="7"/>
        <v>0.28942797840000001</v>
      </c>
      <c r="Y107" s="99">
        <v>6.6341070000000002</v>
      </c>
      <c r="Z107" s="99">
        <v>11</v>
      </c>
      <c r="AA107" s="99">
        <v>1.8469440000000001</v>
      </c>
      <c r="AB107" s="99">
        <v>1.59</v>
      </c>
    </row>
    <row r="108" spans="1:28" s="79" customFormat="1" x14ac:dyDescent="0.35">
      <c r="A108" s="86">
        <v>103</v>
      </c>
      <c r="B108" s="222"/>
      <c r="C108" s="83" t="s">
        <v>178</v>
      </c>
      <c r="D108" s="99">
        <v>13.652800000000001</v>
      </c>
      <c r="E108" s="99">
        <v>9.4678799999999992</v>
      </c>
      <c r="F108" s="99">
        <v>40.936036999999999</v>
      </c>
      <c r="G108" s="99">
        <v>4</v>
      </c>
      <c r="H108" s="99">
        <v>7.0815469999999996</v>
      </c>
      <c r="I108" s="99">
        <v>1.0485089999999999</v>
      </c>
      <c r="J108" s="99" t="s">
        <v>89</v>
      </c>
      <c r="K108" s="99">
        <v>42.760740000000006</v>
      </c>
      <c r="L108" s="99">
        <v>4.0096470000000002</v>
      </c>
      <c r="M108" s="72">
        <f t="shared" si="14"/>
        <v>122.95715999999999</v>
      </c>
      <c r="N108" s="99">
        <v>12.408735</v>
      </c>
      <c r="O108" s="99">
        <v>639.15857900000003</v>
      </c>
      <c r="P108" s="99">
        <v>1160.68797</v>
      </c>
      <c r="Q108" s="99">
        <v>339.57854000000003</v>
      </c>
      <c r="R108" s="99">
        <v>109.63181</v>
      </c>
      <c r="S108" s="99">
        <v>56.205400000000004</v>
      </c>
      <c r="T108" s="66">
        <f t="shared" si="15"/>
        <v>2317.6710339999995</v>
      </c>
      <c r="U108" s="72">
        <f t="shared" si="16"/>
        <v>2440.6281939999994</v>
      </c>
      <c r="V108" s="227"/>
      <c r="W108" s="227"/>
      <c r="X108" s="99">
        <f t="shared" si="7"/>
        <v>0.24406281939999994</v>
      </c>
      <c r="Y108" s="99">
        <v>6.7673220000000001</v>
      </c>
      <c r="Z108" s="99">
        <v>8</v>
      </c>
      <c r="AA108" s="99">
        <v>1.2382919999999999</v>
      </c>
      <c r="AB108" s="99">
        <v>0.74</v>
      </c>
    </row>
    <row r="109" spans="1:28" s="79" customFormat="1" x14ac:dyDescent="0.35">
      <c r="A109" s="86">
        <v>104</v>
      </c>
      <c r="B109" s="222"/>
      <c r="C109" s="83" t="s">
        <v>179</v>
      </c>
      <c r="D109" s="99">
        <v>23.514510000000001</v>
      </c>
      <c r="E109" s="99">
        <v>15.882600000000002</v>
      </c>
      <c r="F109" s="99">
        <v>61.939931999999999</v>
      </c>
      <c r="G109" s="99">
        <v>4</v>
      </c>
      <c r="H109" s="99">
        <v>10.820699999999999</v>
      </c>
      <c r="I109" s="99">
        <v>1.896741</v>
      </c>
      <c r="J109" s="99" t="s">
        <v>89</v>
      </c>
      <c r="K109" s="99">
        <v>81.854616000000007</v>
      </c>
      <c r="L109" s="99">
        <v>8.1320150000000009</v>
      </c>
      <c r="M109" s="72">
        <f t="shared" si="14"/>
        <v>208.04111400000002</v>
      </c>
      <c r="N109" s="99">
        <v>18.471111999999998</v>
      </c>
      <c r="O109" s="99">
        <v>514.49807699999997</v>
      </c>
      <c r="P109" s="99">
        <v>1110.6481799999999</v>
      </c>
      <c r="Q109" s="99">
        <v>403.39783999999997</v>
      </c>
      <c r="R109" s="99">
        <v>124.12788</v>
      </c>
      <c r="S109" s="99">
        <v>77.668600000000012</v>
      </c>
      <c r="T109" s="66">
        <f t="shared" si="15"/>
        <v>2248.8116889999997</v>
      </c>
      <c r="U109" s="72">
        <f t="shared" si="16"/>
        <v>2456.8528029999998</v>
      </c>
      <c r="V109" s="227"/>
      <c r="W109" s="227"/>
      <c r="X109" s="99">
        <f t="shared" si="7"/>
        <v>0.24568528029999998</v>
      </c>
      <c r="Y109" s="99">
        <v>28.428080999999999</v>
      </c>
      <c r="Z109" s="99">
        <v>17</v>
      </c>
      <c r="AA109" s="99">
        <v>3.0782400000000001</v>
      </c>
      <c r="AB109" s="99" t="s">
        <v>89</v>
      </c>
    </row>
    <row r="110" spans="1:28" s="79" customFormat="1" x14ac:dyDescent="0.35">
      <c r="A110" s="86">
        <v>105</v>
      </c>
      <c r="B110" s="222"/>
      <c r="C110" s="83" t="s">
        <v>180</v>
      </c>
      <c r="D110" s="99">
        <v>37.179500000000004</v>
      </c>
      <c r="E110" s="99">
        <v>29.46762</v>
      </c>
      <c r="F110" s="99">
        <v>85.185885000000013</v>
      </c>
      <c r="G110" s="99">
        <v>4.6238570000000001</v>
      </c>
      <c r="H110" s="99">
        <v>17.55358</v>
      </c>
      <c r="I110" s="99">
        <v>2.9805929999999994</v>
      </c>
      <c r="J110" s="99" t="s">
        <v>89</v>
      </c>
      <c r="K110" s="99">
        <v>149.4015</v>
      </c>
      <c r="L110" s="99">
        <v>16.972562</v>
      </c>
      <c r="M110" s="72">
        <f t="shared" si="14"/>
        <v>343.36509699999999</v>
      </c>
      <c r="N110" s="99">
        <v>28.299323999999999</v>
      </c>
      <c r="O110" s="99">
        <v>327.71154200000001</v>
      </c>
      <c r="P110" s="99">
        <v>847.53080999999986</v>
      </c>
      <c r="Q110" s="99">
        <v>465.62432999999999</v>
      </c>
      <c r="R110" s="99">
        <v>116.78932000000002</v>
      </c>
      <c r="S110" s="99">
        <v>109.22384000000001</v>
      </c>
      <c r="T110" s="66">
        <f t="shared" si="15"/>
        <v>1895.1791660000001</v>
      </c>
      <c r="U110" s="72">
        <f t="shared" si="16"/>
        <v>2238.5442630000002</v>
      </c>
      <c r="V110" s="227"/>
      <c r="W110" s="227"/>
      <c r="X110" s="99">
        <f t="shared" si="7"/>
        <v>0.22385442630000002</v>
      </c>
      <c r="Y110" s="99">
        <v>4.1829510000000001</v>
      </c>
      <c r="Z110" s="99">
        <v>49</v>
      </c>
      <c r="AA110" s="99">
        <v>7.7095919999999998</v>
      </c>
      <c r="AB110" s="99" t="s">
        <v>89</v>
      </c>
    </row>
    <row r="111" spans="1:28" s="79" customFormat="1" x14ac:dyDescent="0.35">
      <c r="A111" s="86">
        <v>106</v>
      </c>
      <c r="B111" s="222"/>
      <c r="C111" s="83" t="s">
        <v>181</v>
      </c>
      <c r="D111" s="99">
        <v>35.460709999999999</v>
      </c>
      <c r="E111" s="99">
        <v>32.860019999999999</v>
      </c>
      <c r="F111" s="99">
        <v>92.946854999999999</v>
      </c>
      <c r="G111" s="99">
        <v>4.8171889999999999</v>
      </c>
      <c r="H111" s="99">
        <v>23.252481999999997</v>
      </c>
      <c r="I111" s="99">
        <v>4.2293789999999998</v>
      </c>
      <c r="J111" s="99" t="s">
        <v>89</v>
      </c>
      <c r="K111" s="99">
        <v>139.94424000000001</v>
      </c>
      <c r="L111" s="99">
        <v>18.486244000000003</v>
      </c>
      <c r="M111" s="72">
        <f t="shared" si="14"/>
        <v>351.997119</v>
      </c>
      <c r="N111" s="99">
        <v>30.213108999999996</v>
      </c>
      <c r="O111" s="99">
        <v>582.0213</v>
      </c>
      <c r="P111" s="99">
        <v>1193.48793</v>
      </c>
      <c r="Q111" s="99">
        <v>540.5933</v>
      </c>
      <c r="R111" s="99">
        <v>139.98786000000001</v>
      </c>
      <c r="S111" s="99">
        <v>115.8254</v>
      </c>
      <c r="T111" s="66">
        <f t="shared" si="15"/>
        <v>2602.1288990000003</v>
      </c>
      <c r="U111" s="72">
        <f t="shared" si="16"/>
        <v>2954.1260180000004</v>
      </c>
      <c r="V111" s="227"/>
      <c r="W111" s="227"/>
      <c r="X111" s="99">
        <f t="shared" si="7"/>
        <v>0.29541260180000006</v>
      </c>
      <c r="Y111" s="99">
        <v>12.175851</v>
      </c>
      <c r="Z111" s="99">
        <v>51</v>
      </c>
      <c r="AA111" s="99">
        <v>8</v>
      </c>
      <c r="AB111" s="99" t="s">
        <v>89</v>
      </c>
    </row>
    <row r="112" spans="1:28" s="79" customFormat="1" x14ac:dyDescent="0.35">
      <c r="A112" s="86">
        <v>107</v>
      </c>
      <c r="B112" s="222"/>
      <c r="C112" s="83" t="s">
        <v>182</v>
      </c>
      <c r="D112" s="99">
        <v>24.038679999999999</v>
      </c>
      <c r="E112" s="99">
        <v>15.68214</v>
      </c>
      <c r="F112" s="99">
        <v>68.776977000000002</v>
      </c>
      <c r="G112" s="99">
        <v>1.2566580000000001</v>
      </c>
      <c r="H112" s="99">
        <v>12.191322</v>
      </c>
      <c r="I112" s="99">
        <v>1.9792079999999999</v>
      </c>
      <c r="J112" s="99" t="s">
        <v>89</v>
      </c>
      <c r="K112" s="99">
        <v>76.760460000000009</v>
      </c>
      <c r="L112" s="99">
        <v>6.988702</v>
      </c>
      <c r="M112" s="72">
        <f t="shared" si="14"/>
        <v>207.674147</v>
      </c>
      <c r="N112" s="99">
        <v>20.039180999999999</v>
      </c>
      <c r="O112" s="99">
        <v>798.24440100000004</v>
      </c>
      <c r="P112" s="99">
        <v>1495.5132599999999</v>
      </c>
      <c r="Q112" s="99">
        <v>478.27059999999994</v>
      </c>
      <c r="R112" s="99">
        <v>156.05303000000001</v>
      </c>
      <c r="S112" s="99">
        <v>86.850080000000005</v>
      </c>
      <c r="T112" s="66">
        <f t="shared" si="15"/>
        <v>3034.9705519999998</v>
      </c>
      <c r="U112" s="72">
        <f t="shared" si="16"/>
        <v>3242.6446989999999</v>
      </c>
      <c r="V112" s="227"/>
      <c r="W112" s="227"/>
      <c r="X112" s="99">
        <f t="shared" si="7"/>
        <v>0.32426446990000002</v>
      </c>
      <c r="Y112" s="99">
        <v>7.8063989999999999</v>
      </c>
      <c r="Z112" s="99">
        <v>17</v>
      </c>
      <c r="AA112" s="99">
        <v>3.3091080000000002</v>
      </c>
      <c r="AB112" s="99" t="s">
        <v>89</v>
      </c>
    </row>
    <row r="113" spans="1:28" s="79" customFormat="1" x14ac:dyDescent="0.35">
      <c r="A113" s="86">
        <v>108</v>
      </c>
      <c r="B113" s="222"/>
      <c r="C113" s="83" t="s">
        <v>183</v>
      </c>
      <c r="D113" s="99">
        <v>23.35604</v>
      </c>
      <c r="E113" s="99">
        <v>16.915740000000003</v>
      </c>
      <c r="F113" s="99">
        <v>59.451493999999997</v>
      </c>
      <c r="G113" s="99">
        <v>2.9483130000000002</v>
      </c>
      <c r="H113" s="99">
        <v>11.602195</v>
      </c>
      <c r="I113" s="99">
        <v>2.014551</v>
      </c>
      <c r="J113" s="99" t="s">
        <v>89</v>
      </c>
      <c r="K113" s="99">
        <v>83.572007999999997</v>
      </c>
      <c r="L113" s="99">
        <v>8.7439289999999996</v>
      </c>
      <c r="M113" s="72">
        <f t="shared" si="14"/>
        <v>208.60427000000001</v>
      </c>
      <c r="N113" s="99">
        <v>18.384682999999999</v>
      </c>
      <c r="O113" s="99">
        <v>401.34671800000001</v>
      </c>
      <c r="P113" s="99">
        <v>874.37546999999995</v>
      </c>
      <c r="Q113" s="99">
        <v>349.07126</v>
      </c>
      <c r="R113" s="99">
        <v>102.43809000000002</v>
      </c>
      <c r="S113" s="99">
        <v>72.682200000000009</v>
      </c>
      <c r="T113" s="66">
        <f t="shared" si="15"/>
        <v>1818.298421</v>
      </c>
      <c r="U113" s="72">
        <f t="shared" si="16"/>
        <v>2026.902691</v>
      </c>
      <c r="V113" s="227"/>
      <c r="W113" s="227"/>
      <c r="X113" s="99">
        <f t="shared" si="7"/>
        <v>0.20269026909999999</v>
      </c>
      <c r="Y113" s="99">
        <v>6.8738939999999999</v>
      </c>
      <c r="Z113" s="99">
        <v>22</v>
      </c>
      <c r="AA113" s="99">
        <v>3.9527400000000004</v>
      </c>
      <c r="AB113" s="99" t="s">
        <v>89</v>
      </c>
    </row>
    <row r="114" spans="1:28" s="79" customFormat="1" x14ac:dyDescent="0.35">
      <c r="A114" s="86">
        <v>109</v>
      </c>
      <c r="B114" s="222"/>
      <c r="C114" s="83" t="s">
        <v>184</v>
      </c>
      <c r="D114" s="99">
        <v>37.423300000000005</v>
      </c>
      <c r="E114" s="99">
        <v>28.542420000000003</v>
      </c>
      <c r="F114" s="99">
        <v>86.799673999999996</v>
      </c>
      <c r="G114" s="99">
        <v>5.1877420000000001</v>
      </c>
      <c r="H114" s="99">
        <v>16.8322</v>
      </c>
      <c r="I114" s="99">
        <v>3.1926509999999997</v>
      </c>
      <c r="J114" s="99" t="s">
        <v>89</v>
      </c>
      <c r="K114" s="99">
        <v>154.05470400000002</v>
      </c>
      <c r="L114" s="99">
        <v>18.164183999999999</v>
      </c>
      <c r="M114" s="72">
        <f t="shared" si="14"/>
        <v>350.19687500000003</v>
      </c>
      <c r="N114" s="99">
        <v>28.348711999999999</v>
      </c>
      <c r="O114" s="99">
        <v>354.07025099999998</v>
      </c>
      <c r="P114" s="99">
        <v>857.79224999999997</v>
      </c>
      <c r="Q114" s="99">
        <v>454.38914</v>
      </c>
      <c r="R114" s="99">
        <v>118.31014</v>
      </c>
      <c r="S114" s="99">
        <v>107.77128</v>
      </c>
      <c r="T114" s="66">
        <f t="shared" si="15"/>
        <v>1920.681773</v>
      </c>
      <c r="U114" s="72">
        <f t="shared" si="16"/>
        <v>2270.8786479999999</v>
      </c>
      <c r="V114" s="227"/>
      <c r="W114" s="227"/>
      <c r="X114" s="99">
        <f t="shared" si="7"/>
        <v>0.22708786479999998</v>
      </c>
      <c r="Y114" s="99">
        <v>6.820608</v>
      </c>
      <c r="Z114" s="99">
        <v>41</v>
      </c>
      <c r="AA114" s="99">
        <v>7.7515679999999998</v>
      </c>
      <c r="AB114" s="99" t="s">
        <v>89</v>
      </c>
    </row>
    <row r="115" spans="1:28" s="79" customFormat="1" x14ac:dyDescent="0.35">
      <c r="A115" s="86">
        <v>110</v>
      </c>
      <c r="B115" s="222"/>
      <c r="C115" s="83" t="s">
        <v>185</v>
      </c>
      <c r="D115" s="99">
        <v>29.597320000000003</v>
      </c>
      <c r="E115" s="99">
        <v>25.381320000000002</v>
      </c>
      <c r="F115" s="99">
        <v>71.906002999999998</v>
      </c>
      <c r="G115" s="99">
        <v>3.7860849999999999</v>
      </c>
      <c r="H115" s="99">
        <v>15.293256</v>
      </c>
      <c r="I115" s="99">
        <v>3.0512789999999996</v>
      </c>
      <c r="J115" s="99" t="s">
        <v>89</v>
      </c>
      <c r="K115" s="99">
        <v>122.23653600000002</v>
      </c>
      <c r="L115" s="99">
        <v>15.362261999999999</v>
      </c>
      <c r="M115" s="72">
        <f t="shared" si="14"/>
        <v>286.61406099999999</v>
      </c>
      <c r="N115" s="99">
        <v>23.619810999999999</v>
      </c>
      <c r="O115" s="99">
        <v>256.83330899999999</v>
      </c>
      <c r="P115" s="99">
        <v>665.45132999999998</v>
      </c>
      <c r="Q115" s="99">
        <v>376.89732999999995</v>
      </c>
      <c r="R115" s="99">
        <v>96.077200000000005</v>
      </c>
      <c r="S115" s="99">
        <v>88.486919999999998</v>
      </c>
      <c r="T115" s="66">
        <f t="shared" si="15"/>
        <v>1507.3659</v>
      </c>
      <c r="U115" s="72">
        <f t="shared" si="16"/>
        <v>1793.979961</v>
      </c>
      <c r="V115" s="227"/>
      <c r="W115" s="227"/>
      <c r="X115" s="99">
        <f t="shared" si="7"/>
        <v>0.17939799610000001</v>
      </c>
      <c r="Y115" s="99">
        <v>6.6873929999999993</v>
      </c>
      <c r="Z115" s="99">
        <v>48</v>
      </c>
      <c r="AA115" s="99">
        <v>8.5211279999999991</v>
      </c>
      <c r="AB115" s="99">
        <v>1.1100000000000001</v>
      </c>
    </row>
    <row r="116" spans="1:28" s="79" customFormat="1" x14ac:dyDescent="0.35">
      <c r="A116" s="86">
        <v>111</v>
      </c>
      <c r="B116" s="222"/>
      <c r="C116" s="83" t="s">
        <v>186</v>
      </c>
      <c r="D116" s="99">
        <v>20</v>
      </c>
      <c r="E116" s="99">
        <v>10</v>
      </c>
      <c r="F116" s="99">
        <v>64</v>
      </c>
      <c r="G116" s="99">
        <v>3</v>
      </c>
      <c r="H116" s="99">
        <v>8</v>
      </c>
      <c r="I116" s="99">
        <v>1</v>
      </c>
      <c r="J116" s="99">
        <v>1</v>
      </c>
      <c r="K116" s="99">
        <v>59</v>
      </c>
      <c r="L116" s="99">
        <v>6.5056120000000002</v>
      </c>
      <c r="M116" s="72">
        <f t="shared" si="14"/>
        <v>172.50561200000001</v>
      </c>
      <c r="N116" s="99">
        <v>19</v>
      </c>
      <c r="O116" s="99">
        <v>599</v>
      </c>
      <c r="P116" s="99">
        <v>1232</v>
      </c>
      <c r="Q116" s="99">
        <v>367</v>
      </c>
      <c r="R116" s="99">
        <v>127.15745</v>
      </c>
      <c r="S116" s="99">
        <v>76</v>
      </c>
      <c r="T116" s="66">
        <f t="shared" si="15"/>
        <v>2420.1574500000002</v>
      </c>
      <c r="U116" s="72">
        <f t="shared" si="16"/>
        <v>2592.6630620000001</v>
      </c>
      <c r="V116" s="228"/>
      <c r="W116" s="228"/>
      <c r="X116" s="99">
        <f t="shared" si="7"/>
        <v>0.25926630620000002</v>
      </c>
      <c r="Y116" s="99">
        <v>17</v>
      </c>
      <c r="Z116" s="99">
        <v>18</v>
      </c>
      <c r="AA116" s="99">
        <v>7</v>
      </c>
      <c r="AB116" s="99" t="s">
        <v>89</v>
      </c>
    </row>
    <row r="117" spans="1:28" s="79" customFormat="1" x14ac:dyDescent="0.35">
      <c r="A117" s="86">
        <v>112</v>
      </c>
      <c r="B117" s="222"/>
      <c r="C117" s="108" t="s">
        <v>187</v>
      </c>
      <c r="D117" s="112">
        <v>8.9352700000000009</v>
      </c>
      <c r="E117" s="112">
        <v>5.9058600000000006</v>
      </c>
      <c r="F117" s="112">
        <v>27.877896999999997</v>
      </c>
      <c r="G117" s="112">
        <v>0.96665999999999996</v>
      </c>
      <c r="H117" s="112">
        <v>4.9174069999999999</v>
      </c>
      <c r="I117" s="112">
        <v>0.94247999999999998</v>
      </c>
      <c r="J117" s="112" t="s">
        <v>89</v>
      </c>
      <c r="K117" s="112">
        <v>27.014112000000004</v>
      </c>
      <c r="L117" s="112">
        <v>2.7536130000000001</v>
      </c>
      <c r="M117" s="113">
        <f t="shared" si="14"/>
        <v>79.313299000000001</v>
      </c>
      <c r="N117" s="112">
        <v>7.7415689999999993</v>
      </c>
      <c r="O117" s="112">
        <v>230.91221000000004</v>
      </c>
      <c r="P117" s="112">
        <v>490.09064999999998</v>
      </c>
      <c r="Q117" s="112">
        <v>175.36945</v>
      </c>
      <c r="R117" s="112">
        <v>52.480359999999997</v>
      </c>
      <c r="S117" s="112">
        <v>33.267960000000002</v>
      </c>
      <c r="T117" s="114">
        <f t="shared" si="15"/>
        <v>989.86219900000015</v>
      </c>
      <c r="U117" s="113">
        <f t="shared" si="16"/>
        <v>1069.1754980000001</v>
      </c>
      <c r="V117" s="209">
        <v>1454.8</v>
      </c>
      <c r="W117" s="209" t="s">
        <v>360</v>
      </c>
      <c r="X117" s="115">
        <f t="shared" si="7"/>
        <v>0.10691754980000001</v>
      </c>
      <c r="Y117" s="112">
        <v>22.113690000000002</v>
      </c>
      <c r="Z117" s="112">
        <v>11.792979000000001</v>
      </c>
      <c r="AA117" s="112">
        <v>1.0983720000000001</v>
      </c>
      <c r="AB117" s="112" t="s">
        <v>89</v>
      </c>
    </row>
    <row r="118" spans="1:28" s="79" customFormat="1" x14ac:dyDescent="0.35">
      <c r="A118" s="86">
        <v>113</v>
      </c>
      <c r="B118" s="222"/>
      <c r="C118" s="108" t="s">
        <v>188</v>
      </c>
      <c r="D118" s="112">
        <v>14.286680000000002</v>
      </c>
      <c r="E118" s="112">
        <v>10.084680000000001</v>
      </c>
      <c r="F118" s="112">
        <v>46.110016999999999</v>
      </c>
      <c r="G118" s="112">
        <v>1.337213</v>
      </c>
      <c r="H118" s="112">
        <v>8.7046519999999994</v>
      </c>
      <c r="I118" s="112">
        <v>1.6729019999999999</v>
      </c>
      <c r="J118" s="112" t="s">
        <v>89</v>
      </c>
      <c r="K118" s="112">
        <v>41.054952000000007</v>
      </c>
      <c r="L118" s="112">
        <v>4.0096470000000002</v>
      </c>
      <c r="M118" s="113">
        <f t="shared" si="14"/>
        <v>127.26074300000002</v>
      </c>
      <c r="N118" s="112">
        <v>12.742103999999999</v>
      </c>
      <c r="O118" s="112">
        <v>402.54285199999998</v>
      </c>
      <c r="P118" s="112">
        <v>846.90473999999995</v>
      </c>
      <c r="Q118" s="112">
        <v>301.45799999999997</v>
      </c>
      <c r="R118" s="112">
        <v>93.735619999999997</v>
      </c>
      <c r="S118" s="112">
        <v>55.782640000000008</v>
      </c>
      <c r="T118" s="114">
        <f t="shared" si="15"/>
        <v>1713.1659559999998</v>
      </c>
      <c r="U118" s="113">
        <f t="shared" si="16"/>
        <v>1840.4266989999999</v>
      </c>
      <c r="V118" s="210"/>
      <c r="W118" s="210"/>
      <c r="X118" s="115">
        <f t="shared" si="7"/>
        <v>0.18404266989999998</v>
      </c>
      <c r="Y118" s="112">
        <v>10.976915999999999</v>
      </c>
      <c r="Z118" s="112">
        <v>23.183578000000001</v>
      </c>
      <c r="AA118" s="112">
        <v>2.889348</v>
      </c>
      <c r="AB118" s="112" t="s">
        <v>89</v>
      </c>
    </row>
    <row r="119" spans="1:28" s="79" customFormat="1" x14ac:dyDescent="0.35">
      <c r="A119" s="86">
        <v>114</v>
      </c>
      <c r="B119" s="222"/>
      <c r="C119" s="91" t="s">
        <v>189</v>
      </c>
      <c r="D119" s="100">
        <v>18.041200000000003</v>
      </c>
      <c r="E119" s="100">
        <v>10.177199999999999</v>
      </c>
      <c r="F119" s="100">
        <v>53.760116000000004</v>
      </c>
      <c r="G119" s="100">
        <v>2.3038729999999998</v>
      </c>
      <c r="H119" s="100">
        <v>8.1395709999999983</v>
      </c>
      <c r="I119" s="100">
        <v>1.0956330000000001</v>
      </c>
      <c r="J119" s="100" t="s">
        <v>89</v>
      </c>
      <c r="K119" s="100">
        <v>53.227547999999999</v>
      </c>
      <c r="L119" s="100">
        <v>4.3156040000000004</v>
      </c>
      <c r="M119" s="69">
        <f t="shared" si="14"/>
        <v>151.06074500000003</v>
      </c>
      <c r="N119" s="100">
        <v>16.606714999999998</v>
      </c>
      <c r="O119" s="100">
        <v>677.56614999999999</v>
      </c>
      <c r="P119" s="100">
        <v>1310.9905799999999</v>
      </c>
      <c r="Q119" s="100">
        <v>412.74090000000001</v>
      </c>
      <c r="R119" s="100">
        <v>135.07536999999999</v>
      </c>
      <c r="S119" s="100">
        <v>73.668639999999996</v>
      </c>
      <c r="T119" s="67">
        <f t="shared" si="15"/>
        <v>2626.6483549999998</v>
      </c>
      <c r="U119" s="69">
        <f t="shared" si="16"/>
        <v>2777.7091</v>
      </c>
      <c r="V119" s="224">
        <v>3168.58</v>
      </c>
      <c r="W119" s="224" t="s">
        <v>361</v>
      </c>
      <c r="X119" s="101">
        <f t="shared" si="7"/>
        <v>0.27777090999999998</v>
      </c>
      <c r="Y119" s="100">
        <v>19.369460999999998</v>
      </c>
      <c r="Z119" s="100">
        <v>12.214179999999999</v>
      </c>
      <c r="AA119" s="100">
        <v>1.385208</v>
      </c>
      <c r="AB119" s="100" t="s">
        <v>89</v>
      </c>
    </row>
    <row r="120" spans="1:28" s="79" customFormat="1" x14ac:dyDescent="0.35">
      <c r="A120" s="86">
        <v>115</v>
      </c>
      <c r="B120" s="222"/>
      <c r="C120" s="91" t="s">
        <v>190</v>
      </c>
      <c r="D120" s="100">
        <v>28.609930000000002</v>
      </c>
      <c r="E120" s="100">
        <v>13.708380000000002</v>
      </c>
      <c r="F120" s="100">
        <v>76.365481000000003</v>
      </c>
      <c r="G120" s="100">
        <v>4.1083049999999997</v>
      </c>
      <c r="H120" s="100">
        <v>10.496079</v>
      </c>
      <c r="I120" s="100">
        <v>0.883575</v>
      </c>
      <c r="J120" s="100" t="s">
        <v>89</v>
      </c>
      <c r="K120" s="100">
        <v>86.264136000000008</v>
      </c>
      <c r="L120" s="100">
        <v>6.1513460000000002</v>
      </c>
      <c r="M120" s="69">
        <f t="shared" si="14"/>
        <v>226.58723200000003</v>
      </c>
      <c r="N120" s="100">
        <v>25.348390999999999</v>
      </c>
      <c r="O120" s="100">
        <v>794.36425900000017</v>
      </c>
      <c r="P120" s="100">
        <v>1664.2314899999997</v>
      </c>
      <c r="Q120" s="100">
        <v>560.09186</v>
      </c>
      <c r="R120" s="100">
        <v>180.43443000000002</v>
      </c>
      <c r="S120" s="100">
        <v>108.38916</v>
      </c>
      <c r="T120" s="67">
        <f t="shared" si="15"/>
        <v>3332.8595899999996</v>
      </c>
      <c r="U120" s="69">
        <f t="shared" si="16"/>
        <v>3559.4468219999994</v>
      </c>
      <c r="V120" s="225"/>
      <c r="W120" s="225"/>
      <c r="X120" s="101">
        <f t="shared" si="7"/>
        <v>0.35594468219999992</v>
      </c>
      <c r="Y120" s="100">
        <v>13.454714999999998</v>
      </c>
      <c r="Z120" s="100">
        <v>7.0721530000000001</v>
      </c>
      <c r="AA120" s="100">
        <v>1.1613359999999999</v>
      </c>
      <c r="AB120" s="100" t="s">
        <v>89</v>
      </c>
    </row>
    <row r="121" spans="1:28" s="79" customFormat="1" x14ac:dyDescent="0.35">
      <c r="A121" s="86">
        <v>116</v>
      </c>
      <c r="B121" s="222"/>
      <c r="C121" s="97" t="s">
        <v>191</v>
      </c>
      <c r="D121" s="102">
        <v>46.663320000000006</v>
      </c>
      <c r="E121" s="102">
        <v>21.98892</v>
      </c>
      <c r="F121" s="102">
        <v>107.18761900000001</v>
      </c>
      <c r="G121" s="102">
        <v>4.9782989999999998</v>
      </c>
      <c r="H121" s="102">
        <v>15.173025999999998</v>
      </c>
      <c r="I121" s="102">
        <v>1.507968</v>
      </c>
      <c r="J121" s="102" t="s">
        <v>89</v>
      </c>
      <c r="K121" s="102">
        <v>156.31748400000004</v>
      </c>
      <c r="L121" s="102">
        <v>12.801885</v>
      </c>
      <c r="M121" s="71">
        <f t="shared" si="14"/>
        <v>366.61852100000004</v>
      </c>
      <c r="N121" s="102">
        <v>36.349567999999998</v>
      </c>
      <c r="O121" s="102">
        <v>1156.2969030000002</v>
      </c>
      <c r="P121" s="102">
        <v>2416.2789899999998</v>
      </c>
      <c r="Q121" s="102">
        <v>778.73442999999997</v>
      </c>
      <c r="R121" s="102">
        <v>256.39094</v>
      </c>
      <c r="S121" s="102">
        <v>150.97952000000001</v>
      </c>
      <c r="T121" s="70">
        <f t="shared" si="15"/>
        <v>4795.0303509999994</v>
      </c>
      <c r="U121" s="71">
        <f t="shared" si="16"/>
        <v>5161.6488719999998</v>
      </c>
      <c r="V121" s="206">
        <v>5199.01</v>
      </c>
      <c r="W121" s="206" t="s">
        <v>362</v>
      </c>
      <c r="X121" s="103">
        <f t="shared" si="7"/>
        <v>0.51616488719999998</v>
      </c>
      <c r="Y121" s="102">
        <v>25.817066999999998</v>
      </c>
      <c r="Z121" s="102">
        <v>4.9745850000000003</v>
      </c>
      <c r="AA121" s="102">
        <v>1.2033119999999999</v>
      </c>
      <c r="AB121" s="102" t="s">
        <v>89</v>
      </c>
    </row>
    <row r="122" spans="1:28" s="79" customFormat="1" x14ac:dyDescent="0.35">
      <c r="A122" s="86">
        <v>117</v>
      </c>
      <c r="B122" s="222"/>
      <c r="C122" s="97" t="s">
        <v>192</v>
      </c>
      <c r="D122" s="102">
        <v>46.175720000000005</v>
      </c>
      <c r="E122" s="102">
        <v>21.618839999999999</v>
      </c>
      <c r="F122" s="102">
        <v>114.702209</v>
      </c>
      <c r="G122" s="102">
        <v>6.7666200000000005</v>
      </c>
      <c r="H122" s="102">
        <v>16.219027000000001</v>
      </c>
      <c r="I122" s="102">
        <v>1.507968</v>
      </c>
      <c r="J122" s="102" t="s">
        <v>89</v>
      </c>
      <c r="K122" s="102">
        <v>146.883432</v>
      </c>
      <c r="L122" s="102">
        <v>11.336512000000001</v>
      </c>
      <c r="M122" s="71">
        <f t="shared" si="14"/>
        <v>365.21032800000006</v>
      </c>
      <c r="N122" s="102">
        <v>38.423864000000002</v>
      </c>
      <c r="O122" s="102">
        <v>1149.645231</v>
      </c>
      <c r="P122" s="102">
        <v>2437.6875300000002</v>
      </c>
      <c r="Q122" s="102">
        <v>820.50025999999991</v>
      </c>
      <c r="R122" s="102">
        <v>263.30705</v>
      </c>
      <c r="S122" s="102">
        <v>161.59188</v>
      </c>
      <c r="T122" s="70">
        <f t="shared" si="15"/>
        <v>4871.1558150000001</v>
      </c>
      <c r="U122" s="71">
        <f t="shared" si="16"/>
        <v>5236.3661430000002</v>
      </c>
      <c r="V122" s="208"/>
      <c r="W122" s="208"/>
      <c r="X122" s="103">
        <f t="shared" si="7"/>
        <v>0.52363661429999997</v>
      </c>
      <c r="Y122" s="102">
        <v>28.561296000000002</v>
      </c>
      <c r="Z122" s="102">
        <v>6.7379179999999996</v>
      </c>
      <c r="AA122" s="102">
        <v>1.7490000000000001</v>
      </c>
      <c r="AB122" s="102" t="s">
        <v>89</v>
      </c>
    </row>
    <row r="123" spans="1:28" s="79" customFormat="1" x14ac:dyDescent="0.35">
      <c r="A123" s="86">
        <v>118</v>
      </c>
      <c r="B123" s="222"/>
      <c r="C123" s="83" t="s">
        <v>193</v>
      </c>
      <c r="D123" s="99">
        <v>10.50778</v>
      </c>
      <c r="E123" s="99">
        <v>5.8904399999999999</v>
      </c>
      <c r="F123" s="99">
        <v>32.620711999999997</v>
      </c>
      <c r="G123" s="99">
        <v>1.6594329999999999</v>
      </c>
      <c r="H123" s="99">
        <v>4.7851539999999995</v>
      </c>
      <c r="I123" s="99">
        <v>1</v>
      </c>
      <c r="J123" s="99" t="s">
        <v>89</v>
      </c>
      <c r="K123" s="99">
        <v>31.806564000000002</v>
      </c>
      <c r="L123" s="99">
        <v>2.5442740000000001</v>
      </c>
      <c r="M123" s="72">
        <f t="shared" si="14"/>
        <v>90.814357000000001</v>
      </c>
      <c r="N123" s="99">
        <v>10.235662999999999</v>
      </c>
      <c r="O123" s="99">
        <v>696.93768599999999</v>
      </c>
      <c r="P123" s="99">
        <v>1178.2026599999999</v>
      </c>
      <c r="Q123" s="99">
        <v>310.07414</v>
      </c>
      <c r="R123" s="99">
        <v>107.47128000000001</v>
      </c>
      <c r="S123" s="99">
        <v>47.945320000000002</v>
      </c>
      <c r="T123" s="66">
        <f t="shared" si="15"/>
        <v>2350.8667490000003</v>
      </c>
      <c r="U123" s="72">
        <f t="shared" si="16"/>
        <v>2441.6811060000005</v>
      </c>
      <c r="V123" s="226">
        <v>2455.79</v>
      </c>
      <c r="W123" s="226" t="s">
        <v>363</v>
      </c>
      <c r="X123" s="104">
        <f t="shared" si="7"/>
        <v>0.24416811060000004</v>
      </c>
      <c r="Y123" s="99">
        <v>24.031985999999996</v>
      </c>
      <c r="Z123" s="99">
        <v>6.2933529999999998</v>
      </c>
      <c r="AA123" s="99" t="s">
        <v>89</v>
      </c>
      <c r="AB123" s="99" t="s">
        <v>89</v>
      </c>
    </row>
    <row r="124" spans="1:28" s="79" customFormat="1" x14ac:dyDescent="0.35">
      <c r="A124" s="86">
        <v>119</v>
      </c>
      <c r="B124" s="222"/>
      <c r="C124" s="83" t="s">
        <v>194</v>
      </c>
      <c r="D124" s="99">
        <v>7.0458200000000009</v>
      </c>
      <c r="E124" s="99">
        <v>3.9783600000000003</v>
      </c>
      <c r="F124" s="99">
        <v>21.237955999999997</v>
      </c>
      <c r="G124" s="99">
        <v>0.90221600000000002</v>
      </c>
      <c r="H124" s="99">
        <v>3.2702559999999998</v>
      </c>
      <c r="I124" s="99">
        <v>1</v>
      </c>
      <c r="J124" s="99" t="s">
        <v>89</v>
      </c>
      <c r="K124" s="99">
        <v>21.641459999999999</v>
      </c>
      <c r="L124" s="99">
        <v>1.8035360000000003</v>
      </c>
      <c r="M124" s="72">
        <f t="shared" si="14"/>
        <v>60.879603999999993</v>
      </c>
      <c r="N124" s="99">
        <v>6.4698279999999997</v>
      </c>
      <c r="O124" s="99">
        <v>326.04862400000002</v>
      </c>
      <c r="P124" s="99">
        <v>594.81230999999991</v>
      </c>
      <c r="Q124" s="99">
        <v>175.00599</v>
      </c>
      <c r="R124" s="99">
        <v>55.2806</v>
      </c>
      <c r="S124" s="99">
        <v>29.137920000000001</v>
      </c>
      <c r="T124" s="66">
        <f t="shared" si="15"/>
        <v>1186.7552719999999</v>
      </c>
      <c r="U124" s="72">
        <f t="shared" si="16"/>
        <v>1247.6348759999998</v>
      </c>
      <c r="V124" s="227"/>
      <c r="W124" s="227"/>
      <c r="X124" s="104">
        <f t="shared" si="7"/>
        <v>0.12476348759999999</v>
      </c>
      <c r="Y124" s="99">
        <v>7.1936100000000005</v>
      </c>
      <c r="Z124" s="99">
        <v>5.7715570000000005</v>
      </c>
      <c r="AA124" s="99" t="s">
        <v>89</v>
      </c>
      <c r="AB124" s="99">
        <v>0.77</v>
      </c>
    </row>
    <row r="125" spans="1:28" x14ac:dyDescent="0.35">
      <c r="A125" s="86">
        <v>120</v>
      </c>
      <c r="B125" s="222"/>
      <c r="C125" s="83" t="s">
        <v>195</v>
      </c>
      <c r="D125" s="99">
        <v>18.931070000000002</v>
      </c>
      <c r="E125" s="99">
        <v>10.28514</v>
      </c>
      <c r="F125" s="99">
        <v>58.244232000000004</v>
      </c>
      <c r="G125" s="99">
        <v>2.7710919999999999</v>
      </c>
      <c r="H125" s="99">
        <v>7.8991109999999995</v>
      </c>
      <c r="I125" s="99">
        <v>0.8246699999999999</v>
      </c>
      <c r="J125" s="99" t="s">
        <v>89</v>
      </c>
      <c r="K125" s="99">
        <v>54.353136000000006</v>
      </c>
      <c r="L125" s="99">
        <v>4.138471</v>
      </c>
      <c r="M125" s="72">
        <f t="shared" si="14"/>
        <v>157.446922</v>
      </c>
      <c r="N125" s="99">
        <v>18.681010999999998</v>
      </c>
      <c r="O125" s="99">
        <v>1150.1557760000001</v>
      </c>
      <c r="P125" s="99">
        <v>2007.44001</v>
      </c>
      <c r="Q125" s="99">
        <v>539.10739000000001</v>
      </c>
      <c r="R125" s="99">
        <v>187.26605000000001</v>
      </c>
      <c r="S125" s="99">
        <v>87.077719999999999</v>
      </c>
      <c r="T125" s="66">
        <f t="shared" si="15"/>
        <v>3989.7279570000001</v>
      </c>
      <c r="U125" s="72">
        <f t="shared" si="16"/>
        <v>4147.1748790000001</v>
      </c>
      <c r="V125" s="227"/>
      <c r="W125" s="227"/>
      <c r="X125" s="104">
        <f t="shared" si="7"/>
        <v>0.41471748790000001</v>
      </c>
      <c r="Y125" s="99">
        <v>52.193636999999995</v>
      </c>
      <c r="Z125" s="99">
        <v>9.1476549999999985</v>
      </c>
      <c r="AA125" s="99">
        <v>1.392204</v>
      </c>
      <c r="AB125" s="99" t="s">
        <v>89</v>
      </c>
    </row>
    <row r="126" spans="1:28" x14ac:dyDescent="0.35">
      <c r="A126" s="86">
        <v>121</v>
      </c>
      <c r="B126" s="222"/>
      <c r="C126" s="83" t="s">
        <v>196</v>
      </c>
      <c r="D126" s="99">
        <v>13.81127</v>
      </c>
      <c r="E126" s="99">
        <v>7.170300000000001</v>
      </c>
      <c r="F126" s="99">
        <v>38.004114999999999</v>
      </c>
      <c r="G126" s="99">
        <v>0.85388300000000006</v>
      </c>
      <c r="H126" s="99">
        <v>5.3622579999999997</v>
      </c>
      <c r="I126" s="99">
        <v>1</v>
      </c>
      <c r="J126" s="99" t="s">
        <v>89</v>
      </c>
      <c r="K126" s="99">
        <v>42.087708000000006</v>
      </c>
      <c r="L126" s="99">
        <v>3.1883940000000002</v>
      </c>
      <c r="M126" s="72">
        <f t="shared" si="14"/>
        <v>111.47792800000002</v>
      </c>
      <c r="N126" s="99">
        <v>12.297612000000001</v>
      </c>
      <c r="O126" s="99">
        <v>480.17486600000007</v>
      </c>
      <c r="P126" s="99">
        <v>938.23460999999986</v>
      </c>
      <c r="Q126" s="99">
        <v>295.96334000000002</v>
      </c>
      <c r="R126" s="99">
        <v>94.640870000000007</v>
      </c>
      <c r="S126" s="99">
        <v>53.863959999999999</v>
      </c>
      <c r="T126" s="66">
        <f t="shared" si="15"/>
        <v>1875.1752579999998</v>
      </c>
      <c r="U126" s="72">
        <f t="shared" si="16"/>
        <v>1986.6531859999998</v>
      </c>
      <c r="V126" s="228"/>
      <c r="W126" s="228"/>
      <c r="X126" s="104">
        <f t="shared" ref="X126:X145" si="17">U126/10000</f>
        <v>0.19866531859999997</v>
      </c>
      <c r="Y126" s="99">
        <v>16.039085999999998</v>
      </c>
      <c r="Z126" s="99">
        <v>5.4353749999999996</v>
      </c>
      <c r="AA126" s="99" t="s">
        <v>89</v>
      </c>
      <c r="AB126" s="99" t="s">
        <v>89</v>
      </c>
    </row>
    <row r="127" spans="1:28" x14ac:dyDescent="0.35">
      <c r="A127" s="86">
        <v>122</v>
      </c>
      <c r="B127" s="222"/>
      <c r="C127" s="97" t="s">
        <v>197</v>
      </c>
      <c r="D127" s="102">
        <v>34</v>
      </c>
      <c r="E127" s="102">
        <v>18</v>
      </c>
      <c r="F127" s="102">
        <v>200</v>
      </c>
      <c r="G127" s="102">
        <v>5.9932920000000003</v>
      </c>
      <c r="H127" s="102">
        <v>14</v>
      </c>
      <c r="I127" s="102">
        <v>2</v>
      </c>
      <c r="J127" s="102">
        <v>2</v>
      </c>
      <c r="K127" s="102">
        <v>107</v>
      </c>
      <c r="L127" s="102">
        <v>8.8405470000000008</v>
      </c>
      <c r="M127" s="71">
        <f t="shared" si="14"/>
        <v>391.83383900000001</v>
      </c>
      <c r="N127" s="102">
        <v>42</v>
      </c>
      <c r="O127" s="102">
        <v>2419</v>
      </c>
      <c r="P127" s="102">
        <v>3578</v>
      </c>
      <c r="Q127" s="102">
        <v>1036</v>
      </c>
      <c r="R127" s="102">
        <v>651.78000000000009</v>
      </c>
      <c r="S127" s="102">
        <v>146</v>
      </c>
      <c r="T127" s="70">
        <f t="shared" si="15"/>
        <v>7872.78</v>
      </c>
      <c r="U127" s="71">
        <f t="shared" si="16"/>
        <v>8264.6138389999996</v>
      </c>
      <c r="V127" s="206">
        <v>7763.83</v>
      </c>
      <c r="W127" s="206" t="s">
        <v>373</v>
      </c>
      <c r="X127" s="103">
        <f t="shared" si="17"/>
        <v>0.82646138390000001</v>
      </c>
      <c r="Y127" s="102">
        <v>107</v>
      </c>
      <c r="Z127" s="102">
        <v>5</v>
      </c>
      <c r="AA127" s="102" t="s">
        <v>89</v>
      </c>
      <c r="AB127" s="102" t="s">
        <v>89</v>
      </c>
    </row>
    <row r="128" spans="1:28" x14ac:dyDescent="0.35">
      <c r="A128" s="86">
        <v>123</v>
      </c>
      <c r="B128" s="222"/>
      <c r="C128" s="97" t="s">
        <v>198</v>
      </c>
      <c r="D128" s="102">
        <v>33</v>
      </c>
      <c r="E128" s="102">
        <v>12</v>
      </c>
      <c r="F128" s="102">
        <v>103</v>
      </c>
      <c r="G128" s="102">
        <v>4</v>
      </c>
      <c r="H128" s="102">
        <v>13</v>
      </c>
      <c r="I128" s="102">
        <v>1</v>
      </c>
      <c r="J128" s="102">
        <v>1</v>
      </c>
      <c r="K128" s="102">
        <v>104</v>
      </c>
      <c r="L128" s="102">
        <v>8.1642210000000013</v>
      </c>
      <c r="M128" s="71">
        <f t="shared" ref="M128:M145" si="18">SUM(D128:L128)</f>
        <v>279.164221</v>
      </c>
      <c r="N128" s="102">
        <v>29</v>
      </c>
      <c r="O128" s="102">
        <v>987</v>
      </c>
      <c r="P128" s="102">
        <v>1829</v>
      </c>
      <c r="Q128" s="102">
        <v>624</v>
      </c>
      <c r="R128" s="102">
        <v>234.62872999999999</v>
      </c>
      <c r="S128" s="102">
        <v>124</v>
      </c>
      <c r="T128" s="70">
        <f t="shared" ref="T128:T145" si="19">SUM(N128:S128)</f>
        <v>3827.6287299999999</v>
      </c>
      <c r="U128" s="71">
        <f t="shared" ref="U128:U145" si="20">M128+T128</f>
        <v>4106.7929509999994</v>
      </c>
      <c r="V128" s="207"/>
      <c r="W128" s="207"/>
      <c r="X128" s="103">
        <f t="shared" si="17"/>
        <v>0.41067929509999995</v>
      </c>
      <c r="Y128" s="102">
        <v>97</v>
      </c>
      <c r="Z128" s="102">
        <v>5</v>
      </c>
      <c r="AA128" s="102">
        <v>1</v>
      </c>
      <c r="AB128" s="102" t="s">
        <v>89</v>
      </c>
    </row>
    <row r="129" spans="1:28" x14ac:dyDescent="0.35">
      <c r="A129" s="86">
        <v>124</v>
      </c>
      <c r="B129" s="222"/>
      <c r="C129" s="97" t="s">
        <v>199</v>
      </c>
      <c r="D129" s="102">
        <v>51.112670000000001</v>
      </c>
      <c r="E129" s="102">
        <v>25.180859999999999</v>
      </c>
      <c r="F129" s="102">
        <v>121.206641</v>
      </c>
      <c r="G129" s="102">
        <v>4.8977440000000003</v>
      </c>
      <c r="H129" s="102">
        <v>17.084682999999998</v>
      </c>
      <c r="I129" s="102">
        <v>1.9674269999999998</v>
      </c>
      <c r="J129" s="102" t="s">
        <v>89</v>
      </c>
      <c r="K129" s="102">
        <v>173.88594000000001</v>
      </c>
      <c r="L129" s="102">
        <v>14.637627</v>
      </c>
      <c r="M129" s="71">
        <f t="shared" si="18"/>
        <v>409.973592</v>
      </c>
      <c r="N129" s="102">
        <v>40.337648999999999</v>
      </c>
      <c r="O129" s="102">
        <v>1580.0200790000001</v>
      </c>
      <c r="P129" s="102">
        <v>3286.1039999999998</v>
      </c>
      <c r="Q129" s="102">
        <v>922.66458999999998</v>
      </c>
      <c r="R129" s="102">
        <v>312.93889000000001</v>
      </c>
      <c r="S129" s="102">
        <v>169.27744000000001</v>
      </c>
      <c r="T129" s="70">
        <f t="shared" si="19"/>
        <v>6311.3426480000007</v>
      </c>
      <c r="U129" s="71">
        <f t="shared" si="20"/>
        <v>6721.316240000001</v>
      </c>
      <c r="V129" s="207"/>
      <c r="W129" s="207"/>
      <c r="X129" s="103">
        <f t="shared" si="17"/>
        <v>0.67213162400000015</v>
      </c>
      <c r="Y129" s="102">
        <v>47.637683999999993</v>
      </c>
      <c r="Z129" s="102">
        <v>6.4452189999999998</v>
      </c>
      <c r="AA129" s="102">
        <v>2.5115639999999999</v>
      </c>
      <c r="AB129" s="102" t="s">
        <v>89</v>
      </c>
    </row>
    <row r="130" spans="1:28" x14ac:dyDescent="0.35">
      <c r="A130" s="86">
        <v>125</v>
      </c>
      <c r="B130" s="222"/>
      <c r="C130" s="97" t="s">
        <v>369</v>
      </c>
      <c r="D130" s="102">
        <v>40.450000000000003</v>
      </c>
      <c r="E130" s="102">
        <v>19.18</v>
      </c>
      <c r="F130" s="102">
        <v>92.53</v>
      </c>
      <c r="G130" s="102">
        <v>2.11</v>
      </c>
      <c r="H130" s="102">
        <v>13.86</v>
      </c>
      <c r="I130" s="102">
        <v>1.28</v>
      </c>
      <c r="J130" s="102" t="s">
        <v>89</v>
      </c>
      <c r="K130" s="102">
        <v>122.85</v>
      </c>
      <c r="L130" s="102">
        <v>8.52</v>
      </c>
      <c r="M130" s="71">
        <f t="shared" si="18"/>
        <v>300.77999999999997</v>
      </c>
      <c r="N130" s="102">
        <v>26.15</v>
      </c>
      <c r="O130" s="102">
        <v>1283.1500000000001</v>
      </c>
      <c r="P130" s="102">
        <v>2798.62</v>
      </c>
      <c r="Q130" s="102">
        <v>687.25</v>
      </c>
      <c r="R130" s="102">
        <v>298.64999999999998</v>
      </c>
      <c r="S130" s="102">
        <v>140.26</v>
      </c>
      <c r="T130" s="70">
        <f t="shared" si="19"/>
        <v>5234.08</v>
      </c>
      <c r="U130" s="71">
        <f t="shared" si="20"/>
        <v>5534.86</v>
      </c>
      <c r="V130" s="207"/>
      <c r="W130" s="207"/>
      <c r="X130" s="103">
        <f t="shared" si="17"/>
        <v>0.55348599999999992</v>
      </c>
      <c r="Y130" s="102">
        <v>53.952075000000001</v>
      </c>
      <c r="Z130" s="102">
        <v>9.1814029999999995</v>
      </c>
      <c r="AA130" s="102">
        <v>3.0362640000000001</v>
      </c>
      <c r="AB130" s="102" t="s">
        <v>89</v>
      </c>
    </row>
    <row r="131" spans="1:28" x14ac:dyDescent="0.35">
      <c r="A131" s="86">
        <v>126</v>
      </c>
      <c r="B131" s="222"/>
      <c r="C131" s="97" t="s">
        <v>200</v>
      </c>
      <c r="D131" s="102">
        <v>28.18</v>
      </c>
      <c r="E131" s="102">
        <v>19.25</v>
      </c>
      <c r="F131" s="102">
        <v>109.20793500000001</v>
      </c>
      <c r="G131" s="102">
        <v>5.4455179999999999</v>
      </c>
      <c r="H131" s="102">
        <v>16.279141999999997</v>
      </c>
      <c r="I131" s="102">
        <v>1.9792079999999999</v>
      </c>
      <c r="J131" s="102" t="s">
        <v>89</v>
      </c>
      <c r="K131" s="102">
        <v>126.62284800000002</v>
      </c>
      <c r="L131" s="102">
        <v>9.9516539999999996</v>
      </c>
      <c r="M131" s="71">
        <f t="shared" si="18"/>
        <v>316.91630500000002</v>
      </c>
      <c r="N131" s="102">
        <v>35.263031999999995</v>
      </c>
      <c r="O131" s="102">
        <v>1800.56</v>
      </c>
      <c r="P131" s="102">
        <v>2897.27</v>
      </c>
      <c r="Q131" s="102">
        <v>958.02710999999999</v>
      </c>
      <c r="R131" s="102">
        <v>334.03725000000003</v>
      </c>
      <c r="S131" s="102">
        <v>157.70032</v>
      </c>
      <c r="T131" s="70">
        <f t="shared" si="19"/>
        <v>6182.857712</v>
      </c>
      <c r="U131" s="71">
        <f t="shared" si="20"/>
        <v>6499.7740169999997</v>
      </c>
      <c r="V131" s="207"/>
      <c r="W131" s="207"/>
      <c r="X131" s="103">
        <f t="shared" si="17"/>
        <v>0.64997740169999996</v>
      </c>
      <c r="Y131" s="102">
        <v>28.561296000000002</v>
      </c>
      <c r="Z131" s="102">
        <v>6</v>
      </c>
      <c r="AA131" s="102">
        <v>3.7708439999999999</v>
      </c>
      <c r="AB131" s="102" t="s">
        <v>89</v>
      </c>
    </row>
    <row r="132" spans="1:28" x14ac:dyDescent="0.35">
      <c r="A132" s="86">
        <v>127</v>
      </c>
      <c r="B132" s="222"/>
      <c r="C132" s="97" t="s">
        <v>201</v>
      </c>
      <c r="D132" s="102">
        <v>14.347630000000001</v>
      </c>
      <c r="E132" s="102">
        <v>10.9482</v>
      </c>
      <c r="F132" s="102">
        <v>53.279674999999997</v>
      </c>
      <c r="G132" s="102">
        <v>1.6433219999999999</v>
      </c>
      <c r="H132" s="102">
        <v>9.209617999999999</v>
      </c>
      <c r="I132" s="102">
        <v>1.3076909999999999</v>
      </c>
      <c r="J132" s="102" t="s">
        <v>89</v>
      </c>
      <c r="K132" s="102">
        <v>37.805832000000002</v>
      </c>
      <c r="L132" s="102">
        <v>3.4299390000000001</v>
      </c>
      <c r="M132" s="71">
        <f t="shared" si="18"/>
        <v>131.97190699999999</v>
      </c>
      <c r="N132" s="102">
        <v>16.026405999999998</v>
      </c>
      <c r="O132" s="102">
        <v>1107.547149</v>
      </c>
      <c r="P132" s="102">
        <v>1993.1778299999999</v>
      </c>
      <c r="Q132" s="102">
        <v>544.33479999999997</v>
      </c>
      <c r="R132" s="102">
        <v>186.66255000000001</v>
      </c>
      <c r="S132" s="102">
        <v>79.879959999999997</v>
      </c>
      <c r="T132" s="70">
        <f t="shared" si="19"/>
        <v>3927.6286949999999</v>
      </c>
      <c r="U132" s="71">
        <f t="shared" si="20"/>
        <v>4059.600602</v>
      </c>
      <c r="V132" s="207"/>
      <c r="W132" s="207"/>
      <c r="X132" s="103">
        <f t="shared" si="17"/>
        <v>0.40596006019999997</v>
      </c>
      <c r="Y132" s="102">
        <v>12.522209999999999</v>
      </c>
      <c r="Z132" s="102">
        <v>12</v>
      </c>
      <c r="AA132" s="102">
        <v>2.5955159999999999</v>
      </c>
      <c r="AB132" s="102">
        <v>1.07</v>
      </c>
    </row>
    <row r="133" spans="1:28" x14ac:dyDescent="0.35">
      <c r="A133" s="86">
        <v>128</v>
      </c>
      <c r="B133" s="222"/>
      <c r="C133" s="97" t="s">
        <v>202</v>
      </c>
      <c r="D133" s="102">
        <v>36.179920000000003</v>
      </c>
      <c r="E133" s="102">
        <v>20.616540000000001</v>
      </c>
      <c r="F133" s="102">
        <v>103.886127</v>
      </c>
      <c r="G133" s="102">
        <v>4.8171889999999999</v>
      </c>
      <c r="H133" s="102">
        <v>16.23105</v>
      </c>
      <c r="I133" s="102">
        <v>1.7318069999999999</v>
      </c>
      <c r="J133" s="102" t="s">
        <v>89</v>
      </c>
      <c r="K133" s="102">
        <v>111.54925200000001</v>
      </c>
      <c r="L133" s="102">
        <v>8.3252509999999997</v>
      </c>
      <c r="M133" s="71">
        <f t="shared" si="18"/>
        <v>303.33713600000004</v>
      </c>
      <c r="N133" s="102">
        <v>33.830779999999997</v>
      </c>
      <c r="O133" s="102">
        <v>1736.9616120000001</v>
      </c>
      <c r="P133" s="102">
        <v>3461.7089999999998</v>
      </c>
      <c r="Q133" s="102">
        <v>896.85892999999999</v>
      </c>
      <c r="R133" s="102">
        <v>305.45549</v>
      </c>
      <c r="S133" s="102">
        <v>151.47816000000003</v>
      </c>
      <c r="T133" s="70">
        <f t="shared" si="19"/>
        <v>6586.2939720000004</v>
      </c>
      <c r="U133" s="71">
        <f t="shared" si="20"/>
        <v>6889.6311080000005</v>
      </c>
      <c r="V133" s="207"/>
      <c r="W133" s="207"/>
      <c r="X133" s="103">
        <f t="shared" si="17"/>
        <v>0.68896311080000006</v>
      </c>
      <c r="Y133" s="102">
        <v>14.946723</v>
      </c>
      <c r="Z133" s="102">
        <v>13</v>
      </c>
      <c r="AA133" s="102">
        <v>2.9523119999999996</v>
      </c>
      <c r="AB133" s="102" t="s">
        <v>89</v>
      </c>
    </row>
    <row r="134" spans="1:28" x14ac:dyDescent="0.35">
      <c r="A134" s="86">
        <v>129</v>
      </c>
      <c r="B134" s="222"/>
      <c r="C134" s="97" t="s">
        <v>203</v>
      </c>
      <c r="D134" s="102">
        <v>36.070210000000003</v>
      </c>
      <c r="E134" s="102">
        <v>19.84554</v>
      </c>
      <c r="F134" s="102">
        <v>101.65638799999999</v>
      </c>
      <c r="G134" s="102">
        <v>4</v>
      </c>
      <c r="H134" s="102">
        <v>14.752220999999999</v>
      </c>
      <c r="I134" s="102">
        <v>1.3901579999999998</v>
      </c>
      <c r="J134" s="102" t="s">
        <v>89</v>
      </c>
      <c r="K134" s="102">
        <v>113.846844</v>
      </c>
      <c r="L134" s="102">
        <v>8.9371650000000002</v>
      </c>
      <c r="M134" s="71">
        <f t="shared" si="18"/>
        <v>300.49852600000003</v>
      </c>
      <c r="N134" s="102">
        <v>33.991290999999997</v>
      </c>
      <c r="O134" s="102">
        <v>2238.0250620000002</v>
      </c>
      <c r="P134" s="102">
        <v>4138.17</v>
      </c>
      <c r="Q134" s="102">
        <v>983.77931999999987</v>
      </c>
      <c r="R134" s="102">
        <v>343.29494000000005</v>
      </c>
      <c r="S134" s="102">
        <v>156.11768000000004</v>
      </c>
      <c r="T134" s="70">
        <f t="shared" si="19"/>
        <v>7893.3782929999998</v>
      </c>
      <c r="U134" s="71">
        <f t="shared" si="20"/>
        <v>8193.8768189999992</v>
      </c>
      <c r="V134" s="207"/>
      <c r="W134" s="207"/>
      <c r="X134" s="103">
        <f t="shared" si="17"/>
        <v>0.81938768189999989</v>
      </c>
      <c r="Y134" s="102">
        <v>52.166993999999995</v>
      </c>
      <c r="Z134" s="102">
        <v>5</v>
      </c>
      <c r="AA134" s="102">
        <v>3.0012840000000001</v>
      </c>
      <c r="AB134" s="102" t="s">
        <v>89</v>
      </c>
    </row>
    <row r="135" spans="1:28" x14ac:dyDescent="0.35">
      <c r="A135" s="86">
        <v>130</v>
      </c>
      <c r="B135" s="222"/>
      <c r="C135" s="97" t="s">
        <v>204</v>
      </c>
      <c r="D135" s="102">
        <v>48.808759999999999</v>
      </c>
      <c r="E135" s="102">
        <v>27.817679999999999</v>
      </c>
      <c r="F135" s="102">
        <v>135.78</v>
      </c>
      <c r="G135" s="102">
        <v>6.7988419999999996</v>
      </c>
      <c r="H135" s="102">
        <v>20.871927999999997</v>
      </c>
      <c r="I135" s="102">
        <v>2.5682580000000002</v>
      </c>
      <c r="J135" s="102" t="s">
        <v>89</v>
      </c>
      <c r="K135" s="102">
        <v>127.89</v>
      </c>
      <c r="L135" s="102">
        <v>12.399310000000002</v>
      </c>
      <c r="M135" s="71">
        <f t="shared" si="18"/>
        <v>382.93477799999999</v>
      </c>
      <c r="N135" s="102">
        <v>45.115937999999993</v>
      </c>
      <c r="O135" s="102">
        <v>1998.56</v>
      </c>
      <c r="P135" s="102">
        <v>4589.87</v>
      </c>
      <c r="Q135" s="102">
        <v>1001.85</v>
      </c>
      <c r="R135" s="102">
        <v>397.63</v>
      </c>
      <c r="S135" s="102">
        <v>195.04</v>
      </c>
      <c r="T135" s="70">
        <f t="shared" si="19"/>
        <v>8228.0659379999997</v>
      </c>
      <c r="U135" s="71">
        <f t="shared" si="20"/>
        <v>8611.0007160000005</v>
      </c>
      <c r="V135" s="207"/>
      <c r="W135" s="207"/>
      <c r="X135" s="103">
        <f t="shared" si="17"/>
        <v>0.86110007160000002</v>
      </c>
      <c r="Y135" s="102">
        <v>26.456498999999997</v>
      </c>
      <c r="Z135" s="102">
        <v>16</v>
      </c>
      <c r="AA135" s="102">
        <v>4.9251839999999998</v>
      </c>
      <c r="AB135" s="102" t="s">
        <v>89</v>
      </c>
    </row>
    <row r="136" spans="1:28" x14ac:dyDescent="0.35">
      <c r="A136" s="86">
        <v>131</v>
      </c>
      <c r="B136" s="222"/>
      <c r="C136" s="97" t="s">
        <v>205</v>
      </c>
      <c r="D136" s="102">
        <v>47.12</v>
      </c>
      <c r="E136" s="102">
        <v>27.95646</v>
      </c>
      <c r="F136" s="102">
        <v>126.5</v>
      </c>
      <c r="G136" s="102">
        <v>6.5571770000000003</v>
      </c>
      <c r="H136" s="102">
        <v>21.713537999999996</v>
      </c>
      <c r="I136" s="102">
        <v>2.4857909999999999</v>
      </c>
      <c r="J136" s="102" t="s">
        <v>215</v>
      </c>
      <c r="K136" s="102">
        <v>135.16</v>
      </c>
      <c r="L136" s="102">
        <v>11.288202999999999</v>
      </c>
      <c r="M136" s="71">
        <f t="shared" si="18"/>
        <v>378.78116900000003</v>
      </c>
      <c r="N136" s="102">
        <v>47.597684999999991</v>
      </c>
      <c r="O136" s="102">
        <v>3011.78</v>
      </c>
      <c r="P136" s="102">
        <v>5210.2</v>
      </c>
      <c r="Q136" s="102">
        <v>1158.73</v>
      </c>
      <c r="R136" s="102">
        <v>507.95388000000003</v>
      </c>
      <c r="S136" s="102">
        <v>212.43</v>
      </c>
      <c r="T136" s="70">
        <f t="shared" si="19"/>
        <v>10148.691565000001</v>
      </c>
      <c r="U136" s="71">
        <f t="shared" si="20"/>
        <v>10527.472734000001</v>
      </c>
      <c r="V136" s="207"/>
      <c r="W136" s="207"/>
      <c r="X136" s="103">
        <f t="shared" si="17"/>
        <v>1.0527472734000001</v>
      </c>
      <c r="Y136" s="102">
        <v>25.230921000000002</v>
      </c>
      <c r="Z136" s="102">
        <v>8</v>
      </c>
      <c r="AA136" s="102">
        <v>5.52684</v>
      </c>
      <c r="AB136" s="102">
        <v>0.43</v>
      </c>
    </row>
    <row r="137" spans="1:28" x14ac:dyDescent="0.35">
      <c r="A137" s="86">
        <v>132</v>
      </c>
      <c r="B137" s="222"/>
      <c r="C137" s="97" t="s">
        <v>206</v>
      </c>
      <c r="D137" s="102">
        <v>45.127380000000009</v>
      </c>
      <c r="E137" s="102">
        <v>24.949560000000002</v>
      </c>
      <c r="F137" s="102">
        <v>127.18</v>
      </c>
      <c r="G137" s="102">
        <v>6.2188460000000001</v>
      </c>
      <c r="H137" s="102">
        <v>18.383166999999997</v>
      </c>
      <c r="I137" s="102">
        <v>1.8024929999999999</v>
      </c>
      <c r="J137" s="102" t="s">
        <v>215</v>
      </c>
      <c r="K137" s="102">
        <v>120.58</v>
      </c>
      <c r="L137" s="102">
        <v>9.7423149999999996</v>
      </c>
      <c r="M137" s="71">
        <f t="shared" si="18"/>
        <v>353.98376100000002</v>
      </c>
      <c r="N137" s="102">
        <v>44.498587999999998</v>
      </c>
      <c r="O137" s="102">
        <v>3570.58</v>
      </c>
      <c r="P137" s="102">
        <v>5258.69</v>
      </c>
      <c r="Q137" s="102">
        <v>1185.96</v>
      </c>
      <c r="R137" s="102">
        <v>531.29726000000005</v>
      </c>
      <c r="S137" s="102">
        <v>215.42331999999999</v>
      </c>
      <c r="T137" s="70">
        <f t="shared" si="19"/>
        <v>10806.449167999997</v>
      </c>
      <c r="U137" s="71">
        <f t="shared" si="20"/>
        <v>11160.432928999997</v>
      </c>
      <c r="V137" s="207"/>
      <c r="W137" s="207"/>
      <c r="X137" s="103">
        <f t="shared" si="17"/>
        <v>1.1160432928999997</v>
      </c>
      <c r="Y137" s="102">
        <v>77.504486999999997</v>
      </c>
      <c r="Z137" s="102">
        <v>12.068154999999999</v>
      </c>
      <c r="AA137" s="102">
        <v>4.7153039999999997</v>
      </c>
      <c r="AB137" s="102">
        <v>0.85</v>
      </c>
    </row>
    <row r="138" spans="1:28" x14ac:dyDescent="0.35">
      <c r="A138" s="86">
        <v>133</v>
      </c>
      <c r="B138" s="222"/>
      <c r="C138" s="97" t="s">
        <v>207</v>
      </c>
      <c r="D138" s="102">
        <v>63.205150000000003</v>
      </c>
      <c r="E138" s="102">
        <v>32.798340000000003</v>
      </c>
      <c r="F138" s="102">
        <v>180.522626</v>
      </c>
      <c r="G138" s="102">
        <v>6.7021759999999997</v>
      </c>
      <c r="H138" s="102">
        <v>24.406689999999998</v>
      </c>
      <c r="I138" s="102">
        <v>1.8142739999999999</v>
      </c>
      <c r="J138" s="102" t="s">
        <v>215</v>
      </c>
      <c r="K138" s="102">
        <v>188.66943600000002</v>
      </c>
      <c r="L138" s="102">
        <v>12.447619000000001</v>
      </c>
      <c r="M138" s="71">
        <f t="shared" si="18"/>
        <v>510.56631100000004</v>
      </c>
      <c r="N138" s="102">
        <v>61.685611999999999</v>
      </c>
      <c r="O138" s="102">
        <v>3879.9839000000002</v>
      </c>
      <c r="P138" s="102">
        <v>5975.3360000000002</v>
      </c>
      <c r="Q138" s="102">
        <v>1239.8937100000001</v>
      </c>
      <c r="R138" s="102">
        <v>639.11856999999998</v>
      </c>
      <c r="S138" s="102">
        <v>290.02420000000001</v>
      </c>
      <c r="T138" s="70">
        <f t="shared" si="19"/>
        <v>12086.041992</v>
      </c>
      <c r="U138" s="71">
        <f t="shared" si="20"/>
        <v>12596.608303000001</v>
      </c>
      <c r="V138" s="208"/>
      <c r="W138" s="208"/>
      <c r="X138" s="103">
        <f t="shared" si="17"/>
        <v>1.2596608303000001</v>
      </c>
      <c r="Y138" s="102">
        <v>52.779782999999995</v>
      </c>
      <c r="Z138" s="102">
        <v>9.666205999999999</v>
      </c>
      <c r="AA138" s="102">
        <v>4.1836080000000004</v>
      </c>
      <c r="AB138" s="102">
        <v>0.9</v>
      </c>
    </row>
    <row r="139" spans="1:28" x14ac:dyDescent="0.35">
      <c r="A139" s="86">
        <v>134</v>
      </c>
      <c r="B139" s="222"/>
      <c r="C139" s="108" t="s">
        <v>208</v>
      </c>
      <c r="D139" s="112">
        <v>6.9239199999999999</v>
      </c>
      <c r="E139" s="112">
        <v>5.8133400000000002</v>
      </c>
      <c r="F139" s="112">
        <v>17.973420999999998</v>
      </c>
      <c r="G139" s="112">
        <v>0.80554999999999999</v>
      </c>
      <c r="H139" s="112">
        <v>3.4025089999999998</v>
      </c>
      <c r="I139" s="112">
        <v>0.67151699999999992</v>
      </c>
      <c r="J139" s="112" t="s">
        <v>215</v>
      </c>
      <c r="K139" s="112">
        <v>26.259852000000002</v>
      </c>
      <c r="L139" s="112">
        <v>3.0434670000000001</v>
      </c>
      <c r="M139" s="113">
        <f t="shared" si="18"/>
        <v>64.89357600000001</v>
      </c>
      <c r="N139" s="112">
        <v>5.383292</v>
      </c>
      <c r="O139" s="112">
        <v>298.62506400000001</v>
      </c>
      <c r="P139" s="112">
        <v>510.85784999999998</v>
      </c>
      <c r="Q139" s="112">
        <v>135.14297999999999</v>
      </c>
      <c r="R139" s="112">
        <v>46.578130000000009</v>
      </c>
      <c r="S139" s="112">
        <v>23.035</v>
      </c>
      <c r="T139" s="114">
        <f t="shared" si="19"/>
        <v>1019.6223159999998</v>
      </c>
      <c r="U139" s="113">
        <f t="shared" si="20"/>
        <v>1084.5158919999999</v>
      </c>
      <c r="V139" s="209">
        <v>1223.97</v>
      </c>
      <c r="W139" s="209" t="s">
        <v>374</v>
      </c>
      <c r="X139" s="115">
        <f t="shared" si="17"/>
        <v>0.10845158919999999</v>
      </c>
      <c r="Y139" s="112">
        <v>3.5435189999999999</v>
      </c>
      <c r="Z139" s="112">
        <v>9.0431659999999994</v>
      </c>
      <c r="AA139" s="112">
        <v>1.1333520000000001</v>
      </c>
      <c r="AB139" s="112">
        <v>0.69</v>
      </c>
    </row>
    <row r="140" spans="1:28" x14ac:dyDescent="0.35">
      <c r="A140" s="86">
        <v>135</v>
      </c>
      <c r="B140" s="222"/>
      <c r="C140" s="108" t="s">
        <v>209</v>
      </c>
      <c r="D140" s="112">
        <v>7.6309399999999998</v>
      </c>
      <c r="E140" s="112">
        <v>6.5689199999999994</v>
      </c>
      <c r="F140" s="112">
        <v>20.905342999999998</v>
      </c>
      <c r="G140" s="112">
        <v>0.85388300000000006</v>
      </c>
      <c r="H140" s="112">
        <v>3.8233139999999999</v>
      </c>
      <c r="I140" s="112">
        <v>0.84823199999999987</v>
      </c>
      <c r="J140" s="112" t="s">
        <v>215</v>
      </c>
      <c r="K140" s="112">
        <v>29.149248000000004</v>
      </c>
      <c r="L140" s="112">
        <v>3.4460420000000003</v>
      </c>
      <c r="M140" s="113">
        <f t="shared" si="18"/>
        <v>73.225922000000011</v>
      </c>
      <c r="N140" s="112">
        <v>6.0500299999999996</v>
      </c>
      <c r="O140" s="112">
        <v>341.029473</v>
      </c>
      <c r="P140" s="112">
        <v>549.76580999999987</v>
      </c>
      <c r="Q140" s="112">
        <v>144.86018999999999</v>
      </c>
      <c r="R140" s="112">
        <v>50.995750000000001</v>
      </c>
      <c r="S140" s="112">
        <v>25.484840000000002</v>
      </c>
      <c r="T140" s="114">
        <f t="shared" si="19"/>
        <v>1118.1860929999998</v>
      </c>
      <c r="U140" s="113">
        <f t="shared" si="20"/>
        <v>1191.4120149999999</v>
      </c>
      <c r="V140" s="211"/>
      <c r="W140" s="211"/>
      <c r="X140" s="115">
        <f t="shared" si="17"/>
        <v>0.11914120149999999</v>
      </c>
      <c r="Y140" s="112">
        <v>9.0053339999999995</v>
      </c>
      <c r="Z140" s="112">
        <v>10.837651000000001</v>
      </c>
      <c r="AA140" s="112">
        <v>1.6160760000000001</v>
      </c>
      <c r="AB140" s="112">
        <v>0.26</v>
      </c>
    </row>
    <row r="141" spans="1:28" x14ac:dyDescent="0.35">
      <c r="A141" s="86">
        <v>136</v>
      </c>
      <c r="B141" s="222"/>
      <c r="C141" s="108" t="s">
        <v>210</v>
      </c>
      <c r="D141" s="112">
        <v>8.7889900000000001</v>
      </c>
      <c r="E141" s="112">
        <v>6.1063200000000002</v>
      </c>
      <c r="F141" s="112">
        <v>28.296742999999999</v>
      </c>
      <c r="G141" s="112">
        <v>3</v>
      </c>
      <c r="H141" s="112">
        <v>4.8572920000000002</v>
      </c>
      <c r="I141" s="112">
        <v>0.81288899999999986</v>
      </c>
      <c r="J141" s="112" t="s">
        <v>215</v>
      </c>
      <c r="K141" s="112">
        <v>27.002508000000002</v>
      </c>
      <c r="L141" s="112">
        <v>2.3027289999999998</v>
      </c>
      <c r="M141" s="113">
        <f t="shared" si="18"/>
        <v>81.167471000000006</v>
      </c>
      <c r="N141" s="112">
        <v>8.3959599999999988</v>
      </c>
      <c r="O141" s="112">
        <v>348.99397500000003</v>
      </c>
      <c r="P141" s="112">
        <v>656.28932999999995</v>
      </c>
      <c r="Q141" s="112">
        <v>197.86121</v>
      </c>
      <c r="R141" s="112">
        <v>65.793570000000003</v>
      </c>
      <c r="S141" s="112">
        <v>37.473880000000001</v>
      </c>
      <c r="T141" s="114">
        <f t="shared" si="19"/>
        <v>1314.8079250000001</v>
      </c>
      <c r="U141" s="113">
        <f t="shared" si="20"/>
        <v>1395.975396</v>
      </c>
      <c r="V141" s="210"/>
      <c r="W141" s="210"/>
      <c r="X141" s="115">
        <f t="shared" si="17"/>
        <v>0.13959753960000001</v>
      </c>
      <c r="Y141" s="112">
        <v>25.950281999999998</v>
      </c>
      <c r="Z141" s="112">
        <v>8.7115269999999985</v>
      </c>
      <c r="AA141" s="112">
        <v>1.7699879999999999</v>
      </c>
      <c r="AB141" s="112">
        <v>1.07</v>
      </c>
    </row>
    <row r="142" spans="1:28" x14ac:dyDescent="0.35">
      <c r="A142" s="86">
        <v>137</v>
      </c>
      <c r="B142" s="222"/>
      <c r="C142" s="97" t="s">
        <v>211</v>
      </c>
      <c r="D142" s="102">
        <v>16.63935</v>
      </c>
      <c r="E142" s="102">
        <v>9.7917000000000005</v>
      </c>
      <c r="F142" s="102">
        <v>49.337594999999993</v>
      </c>
      <c r="G142" s="102">
        <v>1.9655419999999999</v>
      </c>
      <c r="H142" s="102">
        <v>7.0094089999999998</v>
      </c>
      <c r="I142" s="102">
        <v>0.93069899999999994</v>
      </c>
      <c r="J142" s="102" t="s">
        <v>215</v>
      </c>
      <c r="K142" s="102">
        <v>51.602988000000003</v>
      </c>
      <c r="L142" s="102">
        <v>4.1062649999999996</v>
      </c>
      <c r="M142" s="71">
        <f t="shared" si="18"/>
        <v>141.38354800000002</v>
      </c>
      <c r="N142" s="102">
        <v>15.779465999999998</v>
      </c>
      <c r="O142" s="102">
        <v>896.42949799999997</v>
      </c>
      <c r="P142" s="102">
        <v>1596.3716099999999</v>
      </c>
      <c r="Q142" s="102">
        <v>423.51641999999998</v>
      </c>
      <c r="R142" s="102">
        <v>154.41151000000002</v>
      </c>
      <c r="S142" s="102">
        <v>73.549400000000006</v>
      </c>
      <c r="T142" s="70">
        <f t="shared" si="19"/>
        <v>3160.0579039999993</v>
      </c>
      <c r="U142" s="71">
        <f t="shared" si="20"/>
        <v>3301.4414519999991</v>
      </c>
      <c r="V142" s="206">
        <v>4432.1000000000004</v>
      </c>
      <c r="W142" s="206" t="s">
        <v>375</v>
      </c>
      <c r="X142" s="103">
        <f t="shared" si="17"/>
        <v>0.33014414519999991</v>
      </c>
      <c r="Y142" s="102">
        <v>23.552412</v>
      </c>
      <c r="Z142" s="102">
        <v>7.871721</v>
      </c>
      <c r="AA142" s="102">
        <v>1.7909760000000001</v>
      </c>
      <c r="AB142" s="102">
        <v>0.47</v>
      </c>
    </row>
    <row r="143" spans="1:28" x14ac:dyDescent="0.35">
      <c r="A143" s="86">
        <v>138</v>
      </c>
      <c r="B143" s="222"/>
      <c r="C143" s="97" t="s">
        <v>212</v>
      </c>
      <c r="D143" s="102">
        <v>24.42876</v>
      </c>
      <c r="E143" s="102">
        <v>13.831740000000002</v>
      </c>
      <c r="F143" s="102">
        <v>78.8416</v>
      </c>
      <c r="G143" s="102">
        <v>2.9322020000000002</v>
      </c>
      <c r="H143" s="102">
        <v>11.638263999999999</v>
      </c>
      <c r="I143" s="102">
        <v>1.7200259999999998</v>
      </c>
      <c r="J143" s="102" t="s">
        <v>215</v>
      </c>
      <c r="K143" s="102">
        <v>69.647208000000006</v>
      </c>
      <c r="L143" s="102">
        <v>5.3945050000000005</v>
      </c>
      <c r="M143" s="71">
        <f t="shared" si="18"/>
        <v>208.43430500000002</v>
      </c>
      <c r="N143" s="102">
        <v>24.792775999999996</v>
      </c>
      <c r="O143" s="102">
        <v>1492.118817</v>
      </c>
      <c r="P143" s="102">
        <v>2557.00731</v>
      </c>
      <c r="Q143" s="102">
        <v>674.63521000000003</v>
      </c>
      <c r="R143" s="102">
        <v>250.81460000000004</v>
      </c>
      <c r="S143" s="102">
        <v>117.84164</v>
      </c>
      <c r="T143" s="70">
        <f t="shared" si="19"/>
        <v>5117.2103529999995</v>
      </c>
      <c r="U143" s="71">
        <f t="shared" si="20"/>
        <v>5325.6446579999993</v>
      </c>
      <c r="V143" s="207"/>
      <c r="W143" s="207"/>
      <c r="X143" s="103">
        <f t="shared" si="17"/>
        <v>0.53256446579999994</v>
      </c>
      <c r="Y143" s="102">
        <v>43.987593000000004</v>
      </c>
      <c r="Z143" s="102">
        <v>10.079618999999999</v>
      </c>
      <c r="AA143" s="102">
        <v>4.2745560000000005</v>
      </c>
      <c r="AB143" s="102">
        <v>0.75</v>
      </c>
    </row>
    <row r="144" spans="1:28" x14ac:dyDescent="0.35">
      <c r="A144" s="86">
        <v>139</v>
      </c>
      <c r="B144" s="222"/>
      <c r="C144" s="97" t="s">
        <v>213</v>
      </c>
      <c r="D144" s="102">
        <v>27.037420000000001</v>
      </c>
      <c r="E144" s="102">
        <v>14.818619999999999</v>
      </c>
      <c r="F144" s="102">
        <v>81.157571999999988</v>
      </c>
      <c r="G144" s="102">
        <v>0.82166099999999997</v>
      </c>
      <c r="H144" s="102">
        <v>11.506010999999999</v>
      </c>
      <c r="I144" s="102">
        <v>1.4019389999999998</v>
      </c>
      <c r="J144" s="102" t="s">
        <v>215</v>
      </c>
      <c r="K144" s="102">
        <v>79.986372000000017</v>
      </c>
      <c r="L144" s="102">
        <v>5.9259040000000001</v>
      </c>
      <c r="M144" s="71">
        <f t="shared" si="18"/>
        <v>222.65549900000002</v>
      </c>
      <c r="N144" s="102">
        <v>26.558396999999999</v>
      </c>
      <c r="O144" s="102">
        <v>1503.4383290000003</v>
      </c>
      <c r="P144" s="102">
        <v>2646.4895099999999</v>
      </c>
      <c r="Q144" s="102">
        <v>698.20665999999994</v>
      </c>
      <c r="R144" s="102">
        <v>257.36860999999999</v>
      </c>
      <c r="S144" s="102">
        <v>122.29688</v>
      </c>
      <c r="T144" s="70">
        <f t="shared" si="19"/>
        <v>5254.3583859999999</v>
      </c>
      <c r="U144" s="71">
        <f t="shared" si="20"/>
        <v>5477.0138850000003</v>
      </c>
      <c r="V144" s="207"/>
      <c r="W144" s="207"/>
      <c r="X144" s="103">
        <f t="shared" si="17"/>
        <v>0.54770138850000005</v>
      </c>
      <c r="Y144" s="102">
        <v>21.847259999999999</v>
      </c>
      <c r="Z144" s="102">
        <v>8.6550640000000012</v>
      </c>
      <c r="AA144" s="102">
        <v>3.1202160000000001</v>
      </c>
      <c r="AB144" s="102">
        <v>0.49</v>
      </c>
    </row>
    <row r="145" spans="1:28" x14ac:dyDescent="0.35">
      <c r="A145" s="86">
        <v>140</v>
      </c>
      <c r="B145" s="223"/>
      <c r="C145" s="97" t="s">
        <v>214</v>
      </c>
      <c r="D145" s="102">
        <v>16.432120000000001</v>
      </c>
      <c r="E145" s="102">
        <v>10.809419999999999</v>
      </c>
      <c r="F145" s="102">
        <v>52.109369999999998</v>
      </c>
      <c r="G145" s="102">
        <v>3</v>
      </c>
      <c r="H145" s="102">
        <v>8.2958700000000007</v>
      </c>
      <c r="I145" s="102">
        <v>1.32</v>
      </c>
      <c r="J145" s="102" t="s">
        <v>215</v>
      </c>
      <c r="K145" s="102">
        <v>49.200960000000002</v>
      </c>
      <c r="L145" s="102">
        <v>4.2672949999999998</v>
      </c>
      <c r="M145" s="71">
        <f t="shared" si="18"/>
        <v>145.435035</v>
      </c>
      <c r="N145" s="102">
        <v>16.211611000000001</v>
      </c>
      <c r="O145" s="102">
        <v>1039.630077</v>
      </c>
      <c r="P145" s="102">
        <v>1737.8176199999998</v>
      </c>
      <c r="Q145" s="102">
        <v>444.15881000000002</v>
      </c>
      <c r="R145" s="102">
        <v>165.11760000000001</v>
      </c>
      <c r="S145" s="102">
        <v>75.923360000000017</v>
      </c>
      <c r="T145" s="70">
        <f t="shared" si="19"/>
        <v>3478.859078</v>
      </c>
      <c r="U145" s="71">
        <f t="shared" si="20"/>
        <v>3624.2941129999999</v>
      </c>
      <c r="V145" s="208"/>
      <c r="W145" s="208"/>
      <c r="X145" s="103">
        <f t="shared" si="17"/>
        <v>0.3624294113</v>
      </c>
      <c r="Y145" s="102">
        <v>41.936081999999999</v>
      </c>
      <c r="Z145" s="102">
        <v>13.340195000000001</v>
      </c>
      <c r="AA145" s="102">
        <v>3.3860639999999997</v>
      </c>
      <c r="AB145" s="102">
        <v>0.99</v>
      </c>
    </row>
  </sheetData>
  <mergeCells count="57">
    <mergeCell ref="B15:B74"/>
    <mergeCell ref="Z1:AB1"/>
    <mergeCell ref="B2:X2"/>
    <mergeCell ref="A4:A5"/>
    <mergeCell ref="B4:B5"/>
    <mergeCell ref="C4:C5"/>
    <mergeCell ref="D4:M4"/>
    <mergeCell ref="N4:T4"/>
    <mergeCell ref="X4:X5"/>
    <mergeCell ref="Y4:AB4"/>
    <mergeCell ref="B6:B14"/>
    <mergeCell ref="W6:W14"/>
    <mergeCell ref="W4:W5"/>
    <mergeCell ref="U4:V5"/>
    <mergeCell ref="V6:V14"/>
    <mergeCell ref="V15:V20"/>
    <mergeCell ref="V21:V23"/>
    <mergeCell ref="W15:W20"/>
    <mergeCell ref="W21:W23"/>
    <mergeCell ref="V24:V27"/>
    <mergeCell ref="W24:W27"/>
    <mergeCell ref="V28:V38"/>
    <mergeCell ref="V39:V42"/>
    <mergeCell ref="W28:W38"/>
    <mergeCell ref="W39:W42"/>
    <mergeCell ref="V45:V59"/>
    <mergeCell ref="W45:W59"/>
    <mergeCell ref="V43:V44"/>
    <mergeCell ref="W43:W44"/>
    <mergeCell ref="B75:B95"/>
    <mergeCell ref="V75:V95"/>
    <mergeCell ref="W75:W95"/>
    <mergeCell ref="B96:B145"/>
    <mergeCell ref="V119:V120"/>
    <mergeCell ref="W119:W120"/>
    <mergeCell ref="V104:V105"/>
    <mergeCell ref="V121:V122"/>
    <mergeCell ref="W121:W122"/>
    <mergeCell ref="V106:V116"/>
    <mergeCell ref="W106:W116"/>
    <mergeCell ref="V142:V145"/>
    <mergeCell ref="W142:W145"/>
    <mergeCell ref="V123:V126"/>
    <mergeCell ref="W123:W126"/>
    <mergeCell ref="V127:V138"/>
    <mergeCell ref="V60:V69"/>
    <mergeCell ref="W60:W69"/>
    <mergeCell ref="V70:V74"/>
    <mergeCell ref="W70:W74"/>
    <mergeCell ref="V96:V103"/>
    <mergeCell ref="W96:W103"/>
    <mergeCell ref="W127:W138"/>
    <mergeCell ref="W104:W105"/>
    <mergeCell ref="W117:W118"/>
    <mergeCell ref="V117:V118"/>
    <mergeCell ref="V139:V141"/>
    <mergeCell ref="W139:W141"/>
  </mergeCells>
  <pageMargins left="0.31496062992125984" right="0.31496062992125984" top="0.55118110236220474" bottom="0.35433070866141736" header="0.31496062992125984" footer="0.31496062992125984"/>
  <pageSetup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91C6D-F17A-47A5-8EF9-9807D2182D26}">
  <dimension ref="F3:P119"/>
  <sheetViews>
    <sheetView topLeftCell="A109" workbookViewId="0">
      <selection activeCell="O115" sqref="O115:P119"/>
    </sheetView>
  </sheetViews>
  <sheetFormatPr defaultRowHeight="15.5" x14ac:dyDescent="0.35"/>
  <cols>
    <col min="1" max="5" width="8.7265625" style="1"/>
    <col min="6" max="6" width="11.36328125" style="1" bestFit="1" customWidth="1"/>
    <col min="7" max="15" width="8.7265625" style="1"/>
    <col min="16" max="16" width="14.26953125" style="1" customWidth="1"/>
    <col min="17" max="16384" width="8.7265625" style="1"/>
  </cols>
  <sheetData>
    <row r="3" spans="6:10" x14ac:dyDescent="0.35">
      <c r="F3" s="60"/>
      <c r="G3" s="60" t="s">
        <v>220</v>
      </c>
      <c r="H3" s="60" t="s">
        <v>331</v>
      </c>
      <c r="I3" s="60" t="s">
        <v>332</v>
      </c>
    </row>
    <row r="4" spans="6:10" x14ac:dyDescent="0.35">
      <c r="F4" s="60" t="s">
        <v>87</v>
      </c>
      <c r="G4" s="60" t="s">
        <v>103</v>
      </c>
      <c r="H4" s="60" t="s">
        <v>103</v>
      </c>
      <c r="I4" s="60" t="s">
        <v>332</v>
      </c>
    </row>
    <row r="5" spans="6:10" x14ac:dyDescent="0.35">
      <c r="F5" s="61" t="s">
        <v>221</v>
      </c>
      <c r="G5" s="10">
        <v>2131.4</v>
      </c>
      <c r="H5" s="10">
        <v>2939.3981800000006</v>
      </c>
      <c r="I5" s="10">
        <f>H5-G5</f>
        <v>807.9981800000005</v>
      </c>
      <c r="J5" s="1">
        <f>I5/G5*100</f>
        <v>37.909269963404356</v>
      </c>
    </row>
    <row r="6" spans="6:10" x14ac:dyDescent="0.35">
      <c r="F6" s="61" t="s">
        <v>222</v>
      </c>
      <c r="G6" s="10">
        <v>2012.0599999999997</v>
      </c>
      <c r="H6" s="10">
        <v>2866.3992200000002</v>
      </c>
      <c r="I6" s="10">
        <f t="shared" ref="I6:I69" si="0">H6-G6</f>
        <v>854.33922000000052</v>
      </c>
      <c r="J6" s="1">
        <f t="shared" ref="J6:J69" si="1">I6/G6*100</f>
        <v>42.460921642495784</v>
      </c>
    </row>
    <row r="7" spans="6:10" x14ac:dyDescent="0.35">
      <c r="F7" s="61" t="s">
        <v>223</v>
      </c>
      <c r="G7" s="10">
        <v>1954.63</v>
      </c>
      <c r="H7" s="10">
        <v>2829.1560399999998</v>
      </c>
      <c r="I7" s="10">
        <f t="shared" si="0"/>
        <v>874.52603999999974</v>
      </c>
      <c r="J7" s="1">
        <f t="shared" si="1"/>
        <v>44.741257424678828</v>
      </c>
    </row>
    <row r="8" spans="6:10" x14ac:dyDescent="0.35">
      <c r="F8" s="61" t="s">
        <v>224</v>
      </c>
      <c r="G8" s="10">
        <v>1832.49</v>
      </c>
      <c r="H8" s="10">
        <v>2753.4549659999998</v>
      </c>
      <c r="I8" s="10">
        <f t="shared" si="0"/>
        <v>920.96496599999978</v>
      </c>
      <c r="J8" s="1">
        <f t="shared" si="1"/>
        <v>50.257571173648955</v>
      </c>
    </row>
    <row r="9" spans="6:10" x14ac:dyDescent="0.35">
      <c r="F9" s="61" t="s">
        <v>225</v>
      </c>
      <c r="G9" s="10">
        <v>1829.32</v>
      </c>
      <c r="H9" s="10">
        <v>2741.6402079999993</v>
      </c>
      <c r="I9" s="10">
        <f t="shared" si="0"/>
        <v>912.32020799999941</v>
      </c>
      <c r="J9" s="1">
        <f t="shared" si="1"/>
        <v>49.87209498611503</v>
      </c>
    </row>
    <row r="10" spans="6:10" x14ac:dyDescent="0.35">
      <c r="F10" s="62" t="s">
        <v>226</v>
      </c>
      <c r="G10" s="10">
        <v>2212.86</v>
      </c>
      <c r="H10" s="10">
        <v>2855.12889</v>
      </c>
      <c r="I10" s="10">
        <f t="shared" si="0"/>
        <v>642.26888999999983</v>
      </c>
      <c r="J10" s="1">
        <f t="shared" si="1"/>
        <v>29.024379761937031</v>
      </c>
    </row>
    <row r="11" spans="6:10" x14ac:dyDescent="0.35">
      <c r="F11" s="62" t="s">
        <v>227</v>
      </c>
      <c r="G11" s="10">
        <v>3071.3599999999997</v>
      </c>
      <c r="H11" s="10">
        <v>3601.7218340000004</v>
      </c>
      <c r="I11" s="10">
        <f t="shared" si="0"/>
        <v>530.36183400000073</v>
      </c>
      <c r="J11" s="1">
        <f t="shared" si="1"/>
        <v>17.267980113044409</v>
      </c>
    </row>
    <row r="12" spans="6:10" x14ac:dyDescent="0.35">
      <c r="F12" s="62" t="s">
        <v>228</v>
      </c>
      <c r="G12" s="10">
        <v>2251.31</v>
      </c>
      <c r="H12" s="10">
        <v>3044.5950819999998</v>
      </c>
      <c r="I12" s="10">
        <f t="shared" si="0"/>
        <v>793.28508199999987</v>
      </c>
      <c r="J12" s="1">
        <f t="shared" si="1"/>
        <v>35.236599224451538</v>
      </c>
    </row>
    <row r="13" spans="6:10" x14ac:dyDescent="0.35">
      <c r="F13" s="62" t="s">
        <v>229</v>
      </c>
      <c r="G13" s="10">
        <v>5722</v>
      </c>
      <c r="H13" s="10">
        <v>5423.4522689999994</v>
      </c>
      <c r="I13" s="10">
        <f t="shared" si="0"/>
        <v>-298.54773100000057</v>
      </c>
      <c r="J13" s="1">
        <f t="shared" si="1"/>
        <v>-5.2175416113247213</v>
      </c>
    </row>
    <row r="14" spans="6:10" x14ac:dyDescent="0.35">
      <c r="F14" s="61" t="s">
        <v>230</v>
      </c>
      <c r="G14" s="10">
        <v>1847.4899999999998</v>
      </c>
      <c r="H14" s="10">
        <v>2734.7111220000002</v>
      </c>
      <c r="I14" s="10">
        <f t="shared" si="0"/>
        <v>887.22112200000038</v>
      </c>
      <c r="J14" s="1">
        <f t="shared" si="1"/>
        <v>48.023054089602674</v>
      </c>
    </row>
    <row r="15" spans="6:10" x14ac:dyDescent="0.35">
      <c r="F15" s="61" t="s">
        <v>231</v>
      </c>
      <c r="G15" s="10">
        <v>1909.45</v>
      </c>
      <c r="H15" s="10">
        <v>2821.1590450000003</v>
      </c>
      <c r="I15" s="10">
        <f t="shared" si="0"/>
        <v>911.70904500000029</v>
      </c>
      <c r="J15" s="1">
        <f t="shared" si="1"/>
        <v>47.74720704915029</v>
      </c>
    </row>
    <row r="16" spans="6:10" x14ac:dyDescent="0.35">
      <c r="F16" s="61" t="s">
        <v>232</v>
      </c>
      <c r="G16" s="10">
        <v>2049.5799999999995</v>
      </c>
      <c r="H16" s="10">
        <v>2940.111304</v>
      </c>
      <c r="I16" s="10">
        <f t="shared" si="0"/>
        <v>890.53130400000055</v>
      </c>
      <c r="J16" s="1">
        <f t="shared" si="1"/>
        <v>43.449453253837412</v>
      </c>
    </row>
    <row r="17" spans="6:10" x14ac:dyDescent="0.35">
      <c r="F17" s="61" t="s">
        <v>233</v>
      </c>
      <c r="G17" s="10">
        <v>973.49000000000012</v>
      </c>
      <c r="H17" s="10">
        <v>2094.6100259999998</v>
      </c>
      <c r="I17" s="10">
        <f t="shared" si="0"/>
        <v>1121.1200259999996</v>
      </c>
      <c r="J17" s="1">
        <f t="shared" si="1"/>
        <v>115.16502747845377</v>
      </c>
    </row>
    <row r="18" spans="6:10" x14ac:dyDescent="0.35">
      <c r="F18" s="61" t="s">
        <v>234</v>
      </c>
      <c r="G18" s="10">
        <v>2889.01</v>
      </c>
      <c r="H18" s="10">
        <v>3510.4505899999995</v>
      </c>
      <c r="I18" s="10">
        <f t="shared" si="0"/>
        <v>621.44058999999925</v>
      </c>
      <c r="J18" s="1">
        <f t="shared" si="1"/>
        <v>21.510503251979024</v>
      </c>
    </row>
    <row r="19" spans="6:10" x14ac:dyDescent="0.35">
      <c r="F19" s="61" t="s">
        <v>235</v>
      </c>
      <c r="G19" s="10">
        <v>3143.76</v>
      </c>
      <c r="H19" s="10">
        <v>3657.7415390000001</v>
      </c>
      <c r="I19" s="10">
        <f t="shared" si="0"/>
        <v>513.98153899999988</v>
      </c>
      <c r="J19" s="1">
        <f t="shared" si="1"/>
        <v>16.349261362190493</v>
      </c>
    </row>
    <row r="20" spans="6:10" x14ac:dyDescent="0.35">
      <c r="F20" s="61" t="s">
        <v>236</v>
      </c>
      <c r="G20" s="10">
        <v>2486.08</v>
      </c>
      <c r="H20" s="10">
        <v>3166.4311470000002</v>
      </c>
      <c r="I20" s="10">
        <f t="shared" si="0"/>
        <v>680.35114700000031</v>
      </c>
      <c r="J20" s="1">
        <f t="shared" si="1"/>
        <v>27.366422118355015</v>
      </c>
    </row>
    <row r="21" spans="6:10" x14ac:dyDescent="0.35">
      <c r="F21" s="61" t="s">
        <v>237</v>
      </c>
      <c r="G21" s="10">
        <v>2510.35</v>
      </c>
      <c r="H21" s="10">
        <v>3174.120367</v>
      </c>
      <c r="I21" s="10">
        <f t="shared" si="0"/>
        <v>663.77036700000008</v>
      </c>
      <c r="J21" s="1">
        <f t="shared" si="1"/>
        <v>26.441347501344438</v>
      </c>
    </row>
    <row r="22" spans="6:10" x14ac:dyDescent="0.35">
      <c r="F22" s="61" t="s">
        <v>238</v>
      </c>
      <c r="G22" s="10">
        <v>2893.32</v>
      </c>
      <c r="H22" s="10">
        <v>3449.4300799999996</v>
      </c>
      <c r="I22" s="10">
        <f t="shared" si="0"/>
        <v>556.11007999999947</v>
      </c>
      <c r="J22" s="1">
        <f t="shared" si="1"/>
        <v>19.220483043700643</v>
      </c>
    </row>
    <row r="23" spans="6:10" x14ac:dyDescent="0.35">
      <c r="F23" s="61" t="s">
        <v>239</v>
      </c>
      <c r="G23" s="10">
        <v>4407.01</v>
      </c>
      <c r="H23" s="10">
        <v>4567.0150970000004</v>
      </c>
      <c r="I23" s="10">
        <f t="shared" si="0"/>
        <v>160.00509700000021</v>
      </c>
      <c r="J23" s="1">
        <f t="shared" si="1"/>
        <v>3.630695119820472</v>
      </c>
    </row>
    <row r="24" spans="6:10" x14ac:dyDescent="0.35">
      <c r="F24" s="61" t="s">
        <v>240</v>
      </c>
      <c r="G24" s="10">
        <v>2603.5299999999997</v>
      </c>
      <c r="H24" s="10">
        <v>3239.4347290000001</v>
      </c>
      <c r="I24" s="10">
        <f t="shared" si="0"/>
        <v>635.90472900000032</v>
      </c>
      <c r="J24" s="1">
        <f t="shared" si="1"/>
        <v>24.424712947421401</v>
      </c>
    </row>
    <row r="25" spans="6:10" x14ac:dyDescent="0.35">
      <c r="F25" s="61" t="s">
        <v>241</v>
      </c>
      <c r="G25" s="10">
        <v>3271.0000000000005</v>
      </c>
      <c r="H25" s="10">
        <v>3723.76854</v>
      </c>
      <c r="I25" s="10">
        <f t="shared" si="0"/>
        <v>452.76853999999958</v>
      </c>
      <c r="J25" s="1">
        <f t="shared" si="1"/>
        <v>13.84189972485477</v>
      </c>
    </row>
    <row r="26" spans="6:10" x14ac:dyDescent="0.35">
      <c r="F26" s="61" t="s">
        <v>242</v>
      </c>
      <c r="G26" s="10">
        <v>2799.62</v>
      </c>
      <c r="H26" s="10">
        <v>3377.8817529999997</v>
      </c>
      <c r="I26" s="10">
        <f t="shared" si="0"/>
        <v>578.26175299999977</v>
      </c>
      <c r="J26" s="1">
        <f t="shared" si="1"/>
        <v>20.655008644030254</v>
      </c>
    </row>
    <row r="27" spans="6:10" x14ac:dyDescent="0.35">
      <c r="F27" s="61" t="s">
        <v>243</v>
      </c>
      <c r="G27" s="10">
        <v>4248.0200000000004</v>
      </c>
      <c r="H27" s="10">
        <v>4399.3595800000003</v>
      </c>
      <c r="I27" s="10">
        <f t="shared" si="0"/>
        <v>151.33957999999984</v>
      </c>
      <c r="J27" s="1">
        <f t="shared" si="1"/>
        <v>3.5625910424150504</v>
      </c>
    </row>
    <row r="28" spans="6:10" x14ac:dyDescent="0.35">
      <c r="F28" s="61" t="s">
        <v>244</v>
      </c>
      <c r="G28" s="10">
        <v>1856.7</v>
      </c>
      <c r="H28" s="10">
        <v>2720.1492490000001</v>
      </c>
      <c r="I28" s="10">
        <f t="shared" si="0"/>
        <v>863.44924900000001</v>
      </c>
      <c r="J28" s="1">
        <f t="shared" si="1"/>
        <v>46.504510637151938</v>
      </c>
    </row>
    <row r="29" spans="6:10" x14ac:dyDescent="0.35">
      <c r="F29" s="61" t="s">
        <v>245</v>
      </c>
      <c r="G29" s="10">
        <v>5877.4</v>
      </c>
      <c r="H29" s="10">
        <v>5557.2991590000011</v>
      </c>
      <c r="I29" s="10">
        <f t="shared" si="0"/>
        <v>-320.10084099999858</v>
      </c>
      <c r="J29" s="1">
        <f t="shared" si="1"/>
        <v>-5.446300081668741</v>
      </c>
    </row>
    <row r="30" spans="6:10" x14ac:dyDescent="0.35">
      <c r="F30" s="61" t="s">
        <v>246</v>
      </c>
      <c r="G30" s="10">
        <v>4355.4399999999996</v>
      </c>
      <c r="H30" s="10">
        <v>4493.1579029999994</v>
      </c>
      <c r="I30" s="10">
        <f t="shared" si="0"/>
        <v>137.71790299999975</v>
      </c>
      <c r="J30" s="1">
        <f t="shared" si="1"/>
        <v>3.1619745192219328</v>
      </c>
    </row>
    <row r="31" spans="6:10" x14ac:dyDescent="0.35">
      <c r="F31" s="61" t="s">
        <v>247</v>
      </c>
      <c r="G31" s="10">
        <v>2869.5200000000004</v>
      </c>
      <c r="H31" s="10">
        <v>3475.7017000000001</v>
      </c>
      <c r="I31" s="10">
        <f t="shared" si="0"/>
        <v>606.18169999999964</v>
      </c>
      <c r="J31" s="1">
        <f t="shared" si="1"/>
        <v>21.124846664250452</v>
      </c>
    </row>
    <row r="32" spans="6:10" x14ac:dyDescent="0.35">
      <c r="F32" s="61" t="s">
        <v>248</v>
      </c>
      <c r="G32" s="10">
        <v>5058.97</v>
      </c>
      <c r="H32" s="10">
        <v>5032.6507320000001</v>
      </c>
      <c r="I32" s="10">
        <f t="shared" si="0"/>
        <v>-26.319268000000193</v>
      </c>
      <c r="J32" s="1">
        <f t="shared" si="1"/>
        <v>-0.52024953696108478</v>
      </c>
    </row>
    <row r="33" spans="6:10" x14ac:dyDescent="0.35">
      <c r="F33" s="62" t="s">
        <v>249</v>
      </c>
      <c r="G33" s="10">
        <v>1202.6699999999998</v>
      </c>
      <c r="H33" s="10">
        <v>2267.5121059999997</v>
      </c>
      <c r="I33" s="10">
        <f t="shared" si="0"/>
        <v>1064.8421059999998</v>
      </c>
      <c r="J33" s="1">
        <f t="shared" si="1"/>
        <v>88.539841020396281</v>
      </c>
    </row>
    <row r="34" spans="6:10" x14ac:dyDescent="0.35">
      <c r="F34" s="62" t="s">
        <v>250</v>
      </c>
      <c r="G34" s="10">
        <v>941.18999999999994</v>
      </c>
      <c r="H34" s="10">
        <v>2080.560418</v>
      </c>
      <c r="I34" s="10">
        <f t="shared" si="0"/>
        <v>1139.370418</v>
      </c>
      <c r="J34" s="1">
        <f t="shared" si="1"/>
        <v>121.05636672722831</v>
      </c>
    </row>
    <row r="35" spans="6:10" x14ac:dyDescent="0.35">
      <c r="F35" s="62" t="s">
        <v>251</v>
      </c>
      <c r="G35" s="10">
        <v>1561.03</v>
      </c>
      <c r="H35" s="10">
        <v>2512.8113780000003</v>
      </c>
      <c r="I35" s="10">
        <f t="shared" si="0"/>
        <v>951.78137800000036</v>
      </c>
      <c r="J35" s="1">
        <f t="shared" si="1"/>
        <v>60.971370056949603</v>
      </c>
    </row>
    <row r="36" spans="6:10" x14ac:dyDescent="0.35">
      <c r="F36" s="62" t="s">
        <v>252</v>
      </c>
      <c r="G36" s="10">
        <v>2454.86</v>
      </c>
      <c r="H36" s="10">
        <v>3294.2654880000005</v>
      </c>
      <c r="I36" s="10">
        <f t="shared" si="0"/>
        <v>839.40548800000033</v>
      </c>
      <c r="J36" s="1">
        <f t="shared" si="1"/>
        <v>34.19361951394378</v>
      </c>
    </row>
    <row r="37" spans="6:10" x14ac:dyDescent="0.35">
      <c r="F37" s="62" t="s">
        <v>253</v>
      </c>
      <c r="G37" s="10">
        <v>747.93000000000006</v>
      </c>
      <c r="H37" s="10">
        <v>1938.3424769999999</v>
      </c>
      <c r="I37" s="10">
        <f t="shared" si="0"/>
        <v>1190.4124769999999</v>
      </c>
      <c r="J37" s="1">
        <f t="shared" si="1"/>
        <v>159.16094781597207</v>
      </c>
    </row>
    <row r="38" spans="6:10" x14ac:dyDescent="0.35">
      <c r="F38" s="62" t="s">
        <v>254</v>
      </c>
      <c r="G38" s="10">
        <v>1309.21</v>
      </c>
      <c r="H38" s="10">
        <v>2467.8407100000004</v>
      </c>
      <c r="I38" s="10">
        <f t="shared" si="0"/>
        <v>1158.6307100000004</v>
      </c>
      <c r="J38" s="1">
        <f t="shared" si="1"/>
        <v>88.498461667723305</v>
      </c>
    </row>
    <row r="39" spans="6:10" x14ac:dyDescent="0.35">
      <c r="F39" s="62" t="s">
        <v>255</v>
      </c>
      <c r="G39" s="10">
        <v>1587.21</v>
      </c>
      <c r="H39" s="10">
        <v>2619.4413430000004</v>
      </c>
      <c r="I39" s="10">
        <f t="shared" si="0"/>
        <v>1032.2313430000004</v>
      </c>
      <c r="J39" s="1">
        <f t="shared" si="1"/>
        <v>65.034327089673098</v>
      </c>
    </row>
    <row r="40" spans="6:10" x14ac:dyDescent="0.35">
      <c r="F40" s="62" t="s">
        <v>256</v>
      </c>
      <c r="G40" s="10">
        <v>3043.4599999999996</v>
      </c>
      <c r="H40" s="10">
        <v>3580.3173409999999</v>
      </c>
      <c r="I40" s="10">
        <f t="shared" si="0"/>
        <v>536.85734100000036</v>
      </c>
      <c r="J40" s="1">
        <f t="shared" si="1"/>
        <v>17.639704185367982</v>
      </c>
    </row>
    <row r="41" spans="6:10" x14ac:dyDescent="0.35">
      <c r="F41" s="62" t="s">
        <v>257</v>
      </c>
      <c r="G41" s="10">
        <v>1612.66</v>
      </c>
      <c r="H41" s="10">
        <v>2541.510499</v>
      </c>
      <c r="I41" s="10">
        <f t="shared" si="0"/>
        <v>928.8504989999999</v>
      </c>
      <c r="J41" s="1">
        <f t="shared" si="1"/>
        <v>57.597416628427553</v>
      </c>
    </row>
    <row r="42" spans="6:10" x14ac:dyDescent="0.35">
      <c r="F42" s="62" t="s">
        <v>258</v>
      </c>
      <c r="G42" s="10">
        <v>1817.04</v>
      </c>
      <c r="H42" s="10">
        <v>2681.703317</v>
      </c>
      <c r="I42" s="10">
        <f t="shared" si="0"/>
        <v>864.66331700000001</v>
      </c>
      <c r="J42" s="1">
        <f t="shared" si="1"/>
        <v>47.586366673270817</v>
      </c>
    </row>
    <row r="43" spans="6:10" x14ac:dyDescent="0.35">
      <c r="F43" s="62" t="s">
        <v>259</v>
      </c>
      <c r="G43" s="10">
        <v>2387.4799999999996</v>
      </c>
      <c r="H43" s="10">
        <v>3098.3698410000002</v>
      </c>
      <c r="I43" s="10">
        <f t="shared" si="0"/>
        <v>710.88984100000062</v>
      </c>
      <c r="J43" s="1">
        <f t="shared" si="1"/>
        <v>29.77574015279712</v>
      </c>
    </row>
    <row r="44" spans="6:10" x14ac:dyDescent="0.35">
      <c r="F44" s="62" t="s">
        <v>260</v>
      </c>
      <c r="G44" s="10">
        <v>2015.9499999999998</v>
      </c>
      <c r="H44" s="10">
        <v>2833.8888569999999</v>
      </c>
      <c r="I44" s="10">
        <f t="shared" si="0"/>
        <v>817.9388570000001</v>
      </c>
      <c r="J44" s="1">
        <f t="shared" si="1"/>
        <v>40.573370222475766</v>
      </c>
    </row>
    <row r="45" spans="6:10" x14ac:dyDescent="0.35">
      <c r="F45" s="61" t="s">
        <v>261</v>
      </c>
      <c r="G45" s="10">
        <v>1741.76</v>
      </c>
      <c r="H45" s="10">
        <v>2635.143446</v>
      </c>
      <c r="I45" s="10">
        <f t="shared" si="0"/>
        <v>893.38344600000005</v>
      </c>
      <c r="J45" s="1">
        <f t="shared" si="1"/>
        <v>51.291994649090576</v>
      </c>
    </row>
    <row r="46" spans="6:10" x14ac:dyDescent="0.35">
      <c r="F46" s="61" t="s">
        <v>262</v>
      </c>
      <c r="G46" s="10">
        <v>1625.46</v>
      </c>
      <c r="H46" s="10">
        <v>2567.7843220000004</v>
      </c>
      <c r="I46" s="10">
        <f t="shared" si="0"/>
        <v>942.32432200000039</v>
      </c>
      <c r="J46" s="1">
        <f t="shared" si="1"/>
        <v>57.972778290453185</v>
      </c>
    </row>
    <row r="47" spans="6:10" x14ac:dyDescent="0.35">
      <c r="F47" s="61" t="s">
        <v>263</v>
      </c>
      <c r="G47" s="10">
        <v>1321.22</v>
      </c>
      <c r="H47" s="10">
        <v>2349.035124</v>
      </c>
      <c r="I47" s="10">
        <f t="shared" si="0"/>
        <v>1027.815124</v>
      </c>
      <c r="J47" s="1">
        <f t="shared" si="1"/>
        <v>77.79288263877325</v>
      </c>
    </row>
    <row r="48" spans="6:10" x14ac:dyDescent="0.35">
      <c r="F48" s="61" t="s">
        <v>264</v>
      </c>
      <c r="G48" s="10">
        <v>1830.7399999999998</v>
      </c>
      <c r="H48" s="10">
        <v>2720.3970409999997</v>
      </c>
      <c r="I48" s="10">
        <f t="shared" si="0"/>
        <v>889.65704099999994</v>
      </c>
      <c r="J48" s="1">
        <f t="shared" si="1"/>
        <v>48.595488217879115</v>
      </c>
    </row>
    <row r="49" spans="6:10" x14ac:dyDescent="0.35">
      <c r="F49" s="61" t="s">
        <v>265</v>
      </c>
      <c r="G49" s="10">
        <v>893.89</v>
      </c>
      <c r="H49" s="10">
        <v>2042.6323380000001</v>
      </c>
      <c r="I49" s="10">
        <f t="shared" si="0"/>
        <v>1148.742338</v>
      </c>
      <c r="J49" s="1">
        <f t="shared" si="1"/>
        <v>128.51048093165826</v>
      </c>
    </row>
    <row r="50" spans="6:10" x14ac:dyDescent="0.35">
      <c r="F50" s="61" t="s">
        <v>266</v>
      </c>
      <c r="G50" s="10">
        <v>2977.6099999999997</v>
      </c>
      <c r="H50" s="10">
        <v>3542.4359440000003</v>
      </c>
      <c r="I50" s="10">
        <f t="shared" si="0"/>
        <v>564.82594400000062</v>
      </c>
      <c r="J50" s="1">
        <f t="shared" si="1"/>
        <v>18.969104214453896</v>
      </c>
    </row>
    <row r="51" spans="6:10" x14ac:dyDescent="0.35">
      <c r="F51" s="61" t="s">
        <v>267</v>
      </c>
      <c r="G51" s="10">
        <v>2436.04</v>
      </c>
      <c r="H51" s="10">
        <v>3134.5647200000003</v>
      </c>
      <c r="I51" s="10">
        <f t="shared" si="0"/>
        <v>698.52472000000034</v>
      </c>
      <c r="J51" s="1">
        <f t="shared" si="1"/>
        <v>28.674599760266677</v>
      </c>
    </row>
    <row r="52" spans="6:10" x14ac:dyDescent="0.35">
      <c r="F52" s="61" t="s">
        <v>268</v>
      </c>
      <c r="G52" s="10">
        <v>5473.9</v>
      </c>
      <c r="H52" s="10">
        <v>5256.5230390000006</v>
      </c>
      <c r="I52" s="10">
        <f t="shared" si="0"/>
        <v>-217.37696099999903</v>
      </c>
      <c r="J52" s="1">
        <f t="shared" si="1"/>
        <v>-3.9711533093406719</v>
      </c>
    </row>
    <row r="53" spans="6:10" x14ac:dyDescent="0.35">
      <c r="F53" s="61" t="s">
        <v>269</v>
      </c>
      <c r="G53" s="10">
        <v>1825.9099999999999</v>
      </c>
      <c r="H53" s="10">
        <v>2741.8761509999995</v>
      </c>
      <c r="I53" s="10">
        <f t="shared" si="0"/>
        <v>915.96615099999963</v>
      </c>
      <c r="J53" s="1">
        <f t="shared" si="1"/>
        <v>50.164912345077227</v>
      </c>
    </row>
    <row r="54" spans="6:10" x14ac:dyDescent="0.35">
      <c r="F54" s="61" t="s">
        <v>270</v>
      </c>
      <c r="G54" s="10">
        <v>2953.9900000000002</v>
      </c>
      <c r="H54" s="10">
        <v>3545.2393029999998</v>
      </c>
      <c r="I54" s="10">
        <f t="shared" si="0"/>
        <v>591.2493029999996</v>
      </c>
      <c r="J54" s="1">
        <f t="shared" si="1"/>
        <v>20.015277742984896</v>
      </c>
    </row>
    <row r="55" spans="6:10" x14ac:dyDescent="0.35">
      <c r="F55" s="61" t="s">
        <v>271</v>
      </c>
      <c r="G55" s="10">
        <v>3536.1499999999996</v>
      </c>
      <c r="H55" s="10">
        <v>3940.0603380000002</v>
      </c>
      <c r="I55" s="10">
        <f t="shared" si="0"/>
        <v>403.91033800000059</v>
      </c>
      <c r="J55" s="1">
        <f t="shared" si="1"/>
        <v>11.422319132389763</v>
      </c>
    </row>
    <row r="56" spans="6:10" x14ac:dyDescent="0.35">
      <c r="F56" s="61" t="s">
        <v>272</v>
      </c>
      <c r="G56" s="10">
        <v>3440.77</v>
      </c>
      <c r="H56" s="10">
        <v>3883.6590550000005</v>
      </c>
      <c r="I56" s="10">
        <f t="shared" si="0"/>
        <v>442.88905500000055</v>
      </c>
      <c r="J56" s="1">
        <f t="shared" si="1"/>
        <v>12.871800643460638</v>
      </c>
    </row>
    <row r="57" spans="6:10" x14ac:dyDescent="0.35">
      <c r="F57" s="61" t="s">
        <v>273</v>
      </c>
      <c r="G57" s="10">
        <v>2349.7399999999998</v>
      </c>
      <c r="H57" s="10">
        <v>3124.94038</v>
      </c>
      <c r="I57" s="10">
        <f t="shared" si="0"/>
        <v>775.20038000000022</v>
      </c>
      <c r="J57" s="1">
        <f t="shared" si="1"/>
        <v>32.990900269817097</v>
      </c>
    </row>
    <row r="58" spans="6:10" x14ac:dyDescent="0.35">
      <c r="F58" s="61" t="s">
        <v>274</v>
      </c>
      <c r="G58" s="10">
        <v>2814.7199999999993</v>
      </c>
      <c r="H58" s="10">
        <v>3409.2891079999999</v>
      </c>
      <c r="I58" s="10">
        <f t="shared" si="0"/>
        <v>594.5691080000006</v>
      </c>
      <c r="J58" s="1">
        <f t="shared" si="1"/>
        <v>21.123561419963647</v>
      </c>
    </row>
    <row r="59" spans="6:10" x14ac:dyDescent="0.35">
      <c r="F59" s="61" t="s">
        <v>275</v>
      </c>
      <c r="G59" s="10">
        <v>1736.1799999999998</v>
      </c>
      <c r="H59" s="10">
        <v>2638.0417809999994</v>
      </c>
      <c r="I59" s="10">
        <f t="shared" si="0"/>
        <v>901.86178099999961</v>
      </c>
      <c r="J59" s="1">
        <f t="shared" si="1"/>
        <v>51.945177400960709</v>
      </c>
    </row>
    <row r="60" spans="6:10" x14ac:dyDescent="0.35">
      <c r="F60" s="61" t="s">
        <v>276</v>
      </c>
      <c r="G60" s="10">
        <v>245.57999999999998</v>
      </c>
      <c r="H60" s="10">
        <v>1577.0700550000001</v>
      </c>
      <c r="I60" s="10">
        <f t="shared" si="0"/>
        <v>1331.4900550000002</v>
      </c>
      <c r="J60" s="1">
        <f t="shared" si="1"/>
        <v>542.1817961560389</v>
      </c>
    </row>
    <row r="61" spans="6:10" x14ac:dyDescent="0.35">
      <c r="F61" s="61" t="s">
        <v>277</v>
      </c>
      <c r="G61" s="10">
        <v>878.58999999999992</v>
      </c>
      <c r="H61" s="10">
        <v>2084.7393970000003</v>
      </c>
      <c r="I61" s="10">
        <f t="shared" si="0"/>
        <v>1206.1493970000004</v>
      </c>
      <c r="J61" s="1">
        <f t="shared" si="1"/>
        <v>137.28239531522104</v>
      </c>
    </row>
    <row r="62" spans="6:10" x14ac:dyDescent="0.35">
      <c r="F62" s="61" t="s">
        <v>278</v>
      </c>
      <c r="G62" s="10">
        <v>3287.54</v>
      </c>
      <c r="H62" s="10">
        <v>3854.4304750000001</v>
      </c>
      <c r="I62" s="10">
        <f t="shared" si="0"/>
        <v>566.89047500000015</v>
      </c>
      <c r="J62" s="1">
        <f t="shared" si="1"/>
        <v>17.243606921892969</v>
      </c>
    </row>
    <row r="63" spans="6:10" x14ac:dyDescent="0.35">
      <c r="F63" s="61" t="s">
        <v>279</v>
      </c>
      <c r="G63" s="10">
        <v>2234.0299999999997</v>
      </c>
      <c r="H63" s="10">
        <v>3030.0827570000001</v>
      </c>
      <c r="I63" s="10">
        <f t="shared" si="0"/>
        <v>796.05275700000038</v>
      </c>
      <c r="J63" s="1">
        <f t="shared" si="1"/>
        <v>35.633037918022609</v>
      </c>
    </row>
    <row r="64" spans="6:10" x14ac:dyDescent="0.35">
      <c r="F64" s="61" t="s">
        <v>280</v>
      </c>
      <c r="G64" s="10">
        <v>2568.6799999999998</v>
      </c>
      <c r="H64" s="10">
        <v>3322.4941079999999</v>
      </c>
      <c r="I64" s="10">
        <f t="shared" si="0"/>
        <v>753.81410800000003</v>
      </c>
      <c r="J64" s="1">
        <f t="shared" si="1"/>
        <v>29.346361088185375</v>
      </c>
    </row>
    <row r="65" spans="6:10" x14ac:dyDescent="0.35">
      <c r="F65" s="60" t="s">
        <v>281</v>
      </c>
      <c r="G65" s="10">
        <v>1588.5099999999998</v>
      </c>
      <c r="H65" s="10">
        <v>2129.74478</v>
      </c>
      <c r="I65" s="10">
        <f t="shared" si="0"/>
        <v>541.23478000000023</v>
      </c>
      <c r="J65" s="1">
        <f t="shared" si="1"/>
        <v>34.071852238890557</v>
      </c>
    </row>
    <row r="66" spans="6:10" x14ac:dyDescent="0.35">
      <c r="F66" s="60" t="s">
        <v>282</v>
      </c>
      <c r="G66" s="10">
        <v>1610.51</v>
      </c>
      <c r="H66" s="10">
        <v>2103.4083780000001</v>
      </c>
      <c r="I66" s="10">
        <f t="shared" si="0"/>
        <v>492.89837800000009</v>
      </c>
      <c r="J66" s="1">
        <f t="shared" si="1"/>
        <v>30.605111300147165</v>
      </c>
    </row>
    <row r="67" spans="6:10" x14ac:dyDescent="0.35">
      <c r="F67" s="60" t="s">
        <v>283</v>
      </c>
      <c r="G67" s="10">
        <v>300.91000000000003</v>
      </c>
      <c r="H67" s="10">
        <v>403.88143100000002</v>
      </c>
      <c r="I67" s="10">
        <f t="shared" si="0"/>
        <v>102.971431</v>
      </c>
      <c r="J67" s="1">
        <f t="shared" si="1"/>
        <v>34.220009637433115</v>
      </c>
    </row>
    <row r="68" spans="6:10" x14ac:dyDescent="0.35">
      <c r="F68" s="60" t="s">
        <v>284</v>
      </c>
      <c r="G68" s="10">
        <v>1267.58</v>
      </c>
      <c r="H68" s="10">
        <v>1703.4098309999997</v>
      </c>
      <c r="I68" s="10">
        <f t="shared" si="0"/>
        <v>435.82983099999979</v>
      </c>
      <c r="J68" s="1">
        <f t="shared" si="1"/>
        <v>34.382826409378488</v>
      </c>
    </row>
    <row r="69" spans="6:10" x14ac:dyDescent="0.35">
      <c r="F69" s="60" t="s">
        <v>285</v>
      </c>
      <c r="G69" s="10">
        <v>1918.58</v>
      </c>
      <c r="H69" s="10">
        <v>2528.762283</v>
      </c>
      <c r="I69" s="10">
        <f t="shared" si="0"/>
        <v>610.1822830000001</v>
      </c>
      <c r="J69" s="1">
        <f t="shared" si="1"/>
        <v>31.803848836118387</v>
      </c>
    </row>
    <row r="70" spans="6:10" x14ac:dyDescent="0.35">
      <c r="F70" s="60" t="s">
        <v>286</v>
      </c>
      <c r="G70" s="10">
        <v>1749.92</v>
      </c>
      <c r="H70" s="10">
        <v>2252.9378059999999</v>
      </c>
      <c r="I70" s="10">
        <f t="shared" ref="I70:I114" si="2">H70-G70</f>
        <v>503.01780599999984</v>
      </c>
      <c r="J70" s="1">
        <f t="shared" ref="J70:J114" si="3">I70/G70*100</f>
        <v>28.7451886943403</v>
      </c>
    </row>
    <row r="71" spans="6:10" x14ac:dyDescent="0.35">
      <c r="F71" s="60" t="s">
        <v>287</v>
      </c>
      <c r="G71" s="10">
        <v>2162.0100000000002</v>
      </c>
      <c r="H71" s="10">
        <v>2858.4361680000002</v>
      </c>
      <c r="I71" s="10">
        <f t="shared" si="2"/>
        <v>696.42616799999996</v>
      </c>
      <c r="J71" s="1">
        <f t="shared" si="3"/>
        <v>32.21197718789459</v>
      </c>
    </row>
    <row r="72" spans="6:10" x14ac:dyDescent="0.35">
      <c r="F72" s="60" t="s">
        <v>288</v>
      </c>
      <c r="G72" s="10">
        <v>2042.7700000000002</v>
      </c>
      <c r="H72" s="10">
        <v>2701.1233569999999</v>
      </c>
      <c r="I72" s="10">
        <f t="shared" si="2"/>
        <v>658.35335699999973</v>
      </c>
      <c r="J72" s="1">
        <f t="shared" si="3"/>
        <v>32.22846218614918</v>
      </c>
    </row>
    <row r="73" spans="6:10" x14ac:dyDescent="0.35">
      <c r="F73" s="60" t="s">
        <v>289</v>
      </c>
      <c r="G73" s="10">
        <v>1190.4599999999998</v>
      </c>
      <c r="H73" s="10">
        <v>1535.4704949999998</v>
      </c>
      <c r="I73" s="10">
        <f t="shared" si="2"/>
        <v>345.01049499999999</v>
      </c>
      <c r="J73" s="1">
        <f t="shared" si="3"/>
        <v>28.981275725349871</v>
      </c>
    </row>
    <row r="74" spans="6:10" x14ac:dyDescent="0.35">
      <c r="F74" s="60" t="s">
        <v>290</v>
      </c>
      <c r="G74" s="10">
        <v>1186.8600000000001</v>
      </c>
      <c r="H74" s="10">
        <v>1553.6441499999999</v>
      </c>
      <c r="I74" s="10">
        <f t="shared" si="2"/>
        <v>366.78414999999973</v>
      </c>
      <c r="J74" s="1">
        <f t="shared" si="3"/>
        <v>30.903741806110212</v>
      </c>
    </row>
    <row r="75" spans="6:10" x14ac:dyDescent="0.35">
      <c r="F75" s="60" t="s">
        <v>291</v>
      </c>
      <c r="G75" s="10">
        <v>1582.51</v>
      </c>
      <c r="H75" s="10">
        <v>2044.507871</v>
      </c>
      <c r="I75" s="10">
        <f t="shared" si="2"/>
        <v>461.99787100000003</v>
      </c>
      <c r="J75" s="1">
        <f t="shared" si="3"/>
        <v>29.193993782029814</v>
      </c>
    </row>
    <row r="76" spans="6:10" x14ac:dyDescent="0.35">
      <c r="F76" s="60" t="s">
        <v>292</v>
      </c>
      <c r="G76" s="10">
        <v>2103.64</v>
      </c>
      <c r="H76" s="10">
        <v>2894.2797839999998</v>
      </c>
      <c r="I76" s="10">
        <f t="shared" si="2"/>
        <v>790.63978399999996</v>
      </c>
      <c r="J76" s="1">
        <f t="shared" si="3"/>
        <v>37.584367287178416</v>
      </c>
    </row>
    <row r="77" spans="6:10" x14ac:dyDescent="0.35">
      <c r="F77" s="60" t="s">
        <v>293</v>
      </c>
      <c r="G77" s="10">
        <v>1765.36</v>
      </c>
      <c r="H77" s="10">
        <v>2440.6281939999994</v>
      </c>
      <c r="I77" s="10">
        <f t="shared" si="2"/>
        <v>675.26819399999954</v>
      </c>
      <c r="J77" s="1">
        <f t="shared" si="3"/>
        <v>38.251019282186043</v>
      </c>
    </row>
    <row r="78" spans="6:10" x14ac:dyDescent="0.35">
      <c r="F78" s="60" t="s">
        <v>294</v>
      </c>
      <c r="G78" s="10">
        <v>1812.9299999999998</v>
      </c>
      <c r="H78" s="10">
        <v>2456.8528029999998</v>
      </c>
      <c r="I78" s="10">
        <f t="shared" si="2"/>
        <v>643.92280299999993</v>
      </c>
      <c r="J78" s="1">
        <f t="shared" si="3"/>
        <v>35.518348915843411</v>
      </c>
    </row>
    <row r="79" spans="6:10" x14ac:dyDescent="0.35">
      <c r="F79" s="60" t="s">
        <v>295</v>
      </c>
      <c r="G79" s="10">
        <v>1713.7499999999998</v>
      </c>
      <c r="H79" s="10">
        <v>2238.5442630000002</v>
      </c>
      <c r="I79" s="10">
        <f t="shared" si="2"/>
        <v>524.79426300000046</v>
      </c>
      <c r="J79" s="1">
        <f t="shared" si="3"/>
        <v>30.622568227571143</v>
      </c>
    </row>
    <row r="80" spans="6:10" x14ac:dyDescent="0.35">
      <c r="F80" s="60" t="s">
        <v>296</v>
      </c>
      <c r="G80" s="10">
        <v>2217.44</v>
      </c>
      <c r="H80" s="10">
        <v>2954.1260180000004</v>
      </c>
      <c r="I80" s="10">
        <f t="shared" si="2"/>
        <v>736.68601800000033</v>
      </c>
      <c r="J80" s="1">
        <f t="shared" si="3"/>
        <v>33.22236534021215</v>
      </c>
    </row>
    <row r="81" spans="6:10" x14ac:dyDescent="0.35">
      <c r="F81" s="60" t="s">
        <v>297</v>
      </c>
      <c r="G81" s="10">
        <v>2368.46</v>
      </c>
      <c r="H81" s="10">
        <v>3242.6446989999999</v>
      </c>
      <c r="I81" s="10">
        <f t="shared" si="2"/>
        <v>874.18469899999991</v>
      </c>
      <c r="J81" s="1">
        <f t="shared" si="3"/>
        <v>36.909413669641872</v>
      </c>
    </row>
    <row r="82" spans="6:10" x14ac:dyDescent="0.35">
      <c r="F82" s="60" t="s">
        <v>298</v>
      </c>
      <c r="G82" s="10">
        <v>1510.13</v>
      </c>
      <c r="H82" s="10">
        <v>2026.902691</v>
      </c>
      <c r="I82" s="10">
        <f t="shared" si="2"/>
        <v>516.7726909999999</v>
      </c>
      <c r="J82" s="1">
        <f t="shared" si="3"/>
        <v>34.220410891777519</v>
      </c>
    </row>
    <row r="83" spans="6:10" x14ac:dyDescent="0.35">
      <c r="F83" s="60" t="s">
        <v>299</v>
      </c>
      <c r="G83" s="10">
        <v>1733.58</v>
      </c>
      <c r="H83" s="10">
        <v>2270.8786479999999</v>
      </c>
      <c r="I83" s="10">
        <f t="shared" si="2"/>
        <v>537.29864799999996</v>
      </c>
      <c r="J83" s="1">
        <f t="shared" si="3"/>
        <v>30.993588297050035</v>
      </c>
    </row>
    <row r="84" spans="6:10" x14ac:dyDescent="0.35">
      <c r="F84" s="60" t="s">
        <v>300</v>
      </c>
      <c r="G84" s="10">
        <v>1376.44</v>
      </c>
      <c r="H84" s="10">
        <v>1793.979961</v>
      </c>
      <c r="I84" s="10">
        <f t="shared" si="2"/>
        <v>417.53996099999995</v>
      </c>
      <c r="J84" s="1">
        <f t="shared" si="3"/>
        <v>30.334773836854488</v>
      </c>
    </row>
    <row r="85" spans="6:10" x14ac:dyDescent="0.35">
      <c r="F85" s="60" t="s">
        <v>301</v>
      </c>
      <c r="G85" s="10">
        <v>1785.8000000000002</v>
      </c>
      <c r="H85" s="10">
        <v>2592.6630620000001</v>
      </c>
      <c r="I85" s="10">
        <f t="shared" si="2"/>
        <v>806.8630619999999</v>
      </c>
      <c r="J85" s="1">
        <f t="shared" si="3"/>
        <v>45.182162728189034</v>
      </c>
    </row>
    <row r="86" spans="6:10" x14ac:dyDescent="0.35">
      <c r="F86" s="60" t="s">
        <v>302</v>
      </c>
      <c r="G86" s="10">
        <v>788.01</v>
      </c>
      <c r="H86" s="10">
        <v>1069.1754980000001</v>
      </c>
      <c r="I86" s="10">
        <f t="shared" si="2"/>
        <v>281.16549800000007</v>
      </c>
      <c r="J86" s="1">
        <f t="shared" si="3"/>
        <v>35.680447963858335</v>
      </c>
    </row>
    <row r="87" spans="6:10" x14ac:dyDescent="0.35">
      <c r="F87" s="60" t="s">
        <v>303</v>
      </c>
      <c r="G87" s="10">
        <v>1355.0700000000002</v>
      </c>
      <c r="H87" s="10">
        <v>1840.4266989999999</v>
      </c>
      <c r="I87" s="10">
        <f t="shared" si="2"/>
        <v>485.35669899999971</v>
      </c>
      <c r="J87" s="1">
        <f t="shared" si="3"/>
        <v>35.817832215309885</v>
      </c>
    </row>
    <row r="88" spans="6:10" s="4" customFormat="1" x14ac:dyDescent="0.35">
      <c r="F88" s="59" t="s">
        <v>304</v>
      </c>
      <c r="G88" s="29">
        <v>2025.1800000000003</v>
      </c>
      <c r="H88" s="29">
        <v>2777.7091</v>
      </c>
      <c r="I88" s="29">
        <f t="shared" si="2"/>
        <v>752.52909999999974</v>
      </c>
      <c r="J88" s="9">
        <f t="shared" si="3"/>
        <v>37.158627875053064</v>
      </c>
    </row>
    <row r="89" spans="6:10" x14ac:dyDescent="0.35">
      <c r="F89" s="60" t="s">
        <v>305</v>
      </c>
      <c r="G89" s="10">
        <v>2612.9299999999994</v>
      </c>
      <c r="H89" s="10">
        <v>3559.4468219999994</v>
      </c>
      <c r="I89" s="10">
        <f t="shared" si="2"/>
        <v>946.51682200000005</v>
      </c>
      <c r="J89" s="1">
        <f t="shared" si="3"/>
        <v>36.224346691262312</v>
      </c>
    </row>
    <row r="90" spans="6:10" x14ac:dyDescent="0.35">
      <c r="F90" s="60" t="s">
        <v>306</v>
      </c>
      <c r="G90" s="10">
        <v>3783.8700000000003</v>
      </c>
      <c r="H90" s="10">
        <v>5161.6488719999998</v>
      </c>
      <c r="I90" s="10">
        <f t="shared" si="2"/>
        <v>1377.7788719999994</v>
      </c>
      <c r="J90" s="1">
        <f t="shared" si="3"/>
        <v>36.411897660331867</v>
      </c>
    </row>
    <row r="91" spans="6:10" x14ac:dyDescent="0.35">
      <c r="F91" s="60" t="s">
        <v>307</v>
      </c>
      <c r="G91" s="10">
        <v>3848.0000000000005</v>
      </c>
      <c r="H91" s="10">
        <v>5236.3661430000002</v>
      </c>
      <c r="I91" s="10">
        <f t="shared" si="2"/>
        <v>1388.3661429999997</v>
      </c>
      <c r="J91" s="1">
        <f t="shared" si="3"/>
        <v>36.080201221413709</v>
      </c>
    </row>
    <row r="92" spans="6:10" x14ac:dyDescent="0.35">
      <c r="F92" s="60" t="s">
        <v>308</v>
      </c>
      <c r="G92" s="10">
        <v>1753.9</v>
      </c>
      <c r="H92" s="10">
        <v>2441.6811060000005</v>
      </c>
      <c r="I92" s="10">
        <f t="shared" si="2"/>
        <v>687.78110600000036</v>
      </c>
      <c r="J92" s="1">
        <f t="shared" si="3"/>
        <v>39.214385426763229</v>
      </c>
    </row>
    <row r="93" spans="6:10" x14ac:dyDescent="0.35">
      <c r="F93" s="60" t="s">
        <v>309</v>
      </c>
      <c r="G93" s="10">
        <v>903.32999999999993</v>
      </c>
      <c r="H93" s="10">
        <v>1247.6348759999998</v>
      </c>
      <c r="I93" s="10">
        <f t="shared" si="2"/>
        <v>344.30487599999992</v>
      </c>
      <c r="J93" s="1">
        <f t="shared" si="3"/>
        <v>38.115071568529771</v>
      </c>
    </row>
    <row r="94" spans="6:10" x14ac:dyDescent="0.35">
      <c r="F94" s="60" t="s">
        <v>310</v>
      </c>
      <c r="G94" s="3">
        <v>2985.9100000000003</v>
      </c>
      <c r="H94" s="3">
        <v>4147.1748790000001</v>
      </c>
      <c r="I94" s="10">
        <f t="shared" si="2"/>
        <v>1161.2648789999998</v>
      </c>
      <c r="J94" s="1">
        <f t="shared" si="3"/>
        <v>38.891489663117767</v>
      </c>
    </row>
    <row r="95" spans="6:10" x14ac:dyDescent="0.35">
      <c r="F95" s="60" t="s">
        <v>311</v>
      </c>
      <c r="G95" s="3">
        <v>1448.6</v>
      </c>
      <c r="H95" s="3">
        <v>1986.6531859999998</v>
      </c>
      <c r="I95" s="10">
        <f t="shared" si="2"/>
        <v>538.05318599999987</v>
      </c>
      <c r="J95" s="1">
        <f t="shared" si="3"/>
        <v>37.142978461963267</v>
      </c>
    </row>
    <row r="96" spans="6:10" x14ac:dyDescent="0.35">
      <c r="F96" s="60" t="s">
        <v>312</v>
      </c>
      <c r="G96" s="3">
        <v>6075.18</v>
      </c>
      <c r="H96" s="3">
        <v>8264.6138389999996</v>
      </c>
      <c r="I96" s="10">
        <f t="shared" si="2"/>
        <v>2189.4338389999994</v>
      </c>
      <c r="J96" s="1">
        <f t="shared" si="3"/>
        <v>36.03899537133055</v>
      </c>
    </row>
    <row r="97" spans="6:10" x14ac:dyDescent="0.35">
      <c r="F97" s="60" t="s">
        <v>313</v>
      </c>
      <c r="G97" s="3">
        <v>3443.94</v>
      </c>
      <c r="H97" s="3">
        <v>4106.7929509999994</v>
      </c>
      <c r="I97" s="10">
        <f t="shared" si="2"/>
        <v>662.85295099999939</v>
      </c>
      <c r="J97" s="1">
        <f t="shared" si="3"/>
        <v>19.246936677177864</v>
      </c>
    </row>
    <row r="98" spans="6:10" x14ac:dyDescent="0.35">
      <c r="F98" s="60" t="s">
        <v>314</v>
      </c>
      <c r="G98" s="3">
        <v>4880.8899999999994</v>
      </c>
      <c r="H98" s="3">
        <v>6721.316240000001</v>
      </c>
      <c r="I98" s="10">
        <f t="shared" si="2"/>
        <v>1840.4262400000016</v>
      </c>
      <c r="J98" s="1">
        <f t="shared" si="3"/>
        <v>37.706775608546842</v>
      </c>
    </row>
    <row r="99" spans="6:10" x14ac:dyDescent="0.35">
      <c r="F99" s="60" t="s">
        <v>315</v>
      </c>
      <c r="G99" s="3">
        <v>5198.6399999999994</v>
      </c>
      <c r="H99" s="3">
        <f>'Annex 7 BOREHOLE ANALYSIS '!U100</f>
        <v>5534.86</v>
      </c>
      <c r="I99" s="10">
        <f t="shared" si="2"/>
        <v>336.22000000000025</v>
      </c>
      <c r="J99" s="1">
        <f t="shared" si="3"/>
        <v>6.4674607204961347</v>
      </c>
    </row>
    <row r="100" spans="6:10" x14ac:dyDescent="0.35">
      <c r="F100" s="60" t="s">
        <v>316</v>
      </c>
      <c r="G100" s="3">
        <v>5476.01</v>
      </c>
      <c r="H100" s="3">
        <f>'Annex 7 BOREHOLE ANALYSIS '!U101</f>
        <v>6499.7740169999997</v>
      </c>
      <c r="I100" s="10">
        <f t="shared" si="2"/>
        <v>1023.7640169999995</v>
      </c>
      <c r="J100" s="1">
        <f t="shared" si="3"/>
        <v>18.695437316586336</v>
      </c>
    </row>
    <row r="101" spans="6:10" x14ac:dyDescent="0.35">
      <c r="F101" s="60" t="s">
        <v>317</v>
      </c>
      <c r="G101" s="3">
        <v>2921.7</v>
      </c>
      <c r="H101" s="3">
        <v>4059.600602</v>
      </c>
      <c r="I101" s="10">
        <f t="shared" si="2"/>
        <v>1137.9006020000002</v>
      </c>
      <c r="J101" s="1">
        <f t="shared" si="3"/>
        <v>38.946524352260681</v>
      </c>
    </row>
    <row r="102" spans="6:10" x14ac:dyDescent="0.35">
      <c r="F102" s="60" t="s">
        <v>318</v>
      </c>
      <c r="G102" s="3">
        <v>4963.58</v>
      </c>
      <c r="H102" s="3">
        <v>6889.6311080000005</v>
      </c>
      <c r="I102" s="10">
        <f t="shared" si="2"/>
        <v>1926.0511080000006</v>
      </c>
      <c r="J102" s="1">
        <f t="shared" si="3"/>
        <v>38.803668078282222</v>
      </c>
    </row>
    <row r="103" spans="6:10" x14ac:dyDescent="0.35">
      <c r="F103" s="60" t="s">
        <v>319</v>
      </c>
      <c r="G103" s="3">
        <v>5862.6</v>
      </c>
      <c r="H103" s="3">
        <v>8193.8768189999992</v>
      </c>
      <c r="I103" s="10">
        <f t="shared" si="2"/>
        <v>2331.2768189999988</v>
      </c>
      <c r="J103" s="1">
        <f t="shared" si="3"/>
        <v>39.765237590829983</v>
      </c>
    </row>
    <row r="104" spans="6:10" x14ac:dyDescent="0.35">
      <c r="F104" s="60" t="s">
        <v>320</v>
      </c>
      <c r="G104" s="3">
        <v>7311.27</v>
      </c>
      <c r="H104" s="3">
        <f>'Annex 7 BOREHOLE ANALYSIS '!U105</f>
        <v>8611.0007160000005</v>
      </c>
      <c r="I104" s="10">
        <f t="shared" si="2"/>
        <v>1299.730716</v>
      </c>
      <c r="J104" s="1">
        <f t="shared" si="3"/>
        <v>17.777085458477117</v>
      </c>
    </row>
    <row r="105" spans="6:10" x14ac:dyDescent="0.35">
      <c r="F105" s="60" t="s">
        <v>321</v>
      </c>
      <c r="G105" s="3">
        <v>8304.1</v>
      </c>
      <c r="H105" s="3">
        <f>'Annex 7 BOREHOLE ANALYSIS '!U106</f>
        <v>10527.472734000001</v>
      </c>
      <c r="I105" s="10">
        <f t="shared" si="2"/>
        <v>2223.3727340000005</v>
      </c>
      <c r="J105" s="1">
        <f t="shared" si="3"/>
        <v>26.774397394058365</v>
      </c>
    </row>
    <row r="106" spans="6:10" x14ac:dyDescent="0.35">
      <c r="F106" s="60" t="s">
        <v>322</v>
      </c>
      <c r="G106" s="3">
        <v>9006.9499999999989</v>
      </c>
      <c r="H106" s="3">
        <f>'Annex 7 BOREHOLE ANALYSIS '!U107</f>
        <v>11160.432928999997</v>
      </c>
      <c r="I106" s="10">
        <f t="shared" si="2"/>
        <v>2153.482928999998</v>
      </c>
      <c r="J106" s="1">
        <f t="shared" si="3"/>
        <v>23.909124942405565</v>
      </c>
    </row>
    <row r="107" spans="6:10" x14ac:dyDescent="0.35">
      <c r="F107" s="60" t="s">
        <v>323</v>
      </c>
      <c r="G107" s="3">
        <v>10255.589999999998</v>
      </c>
      <c r="H107" s="3">
        <f>'Annex 7 BOREHOLE ANALYSIS '!U108</f>
        <v>12596.608303000001</v>
      </c>
      <c r="I107" s="10">
        <f t="shared" si="2"/>
        <v>2341.0183030000026</v>
      </c>
      <c r="J107" s="1">
        <f t="shared" si="3"/>
        <v>22.826754023903089</v>
      </c>
    </row>
    <row r="108" spans="6:10" x14ac:dyDescent="0.35">
      <c r="F108" s="60" t="s">
        <v>324</v>
      </c>
      <c r="G108" s="10">
        <v>782.35</v>
      </c>
      <c r="H108" s="10">
        <v>1084.5158919999999</v>
      </c>
      <c r="I108" s="10">
        <f t="shared" si="2"/>
        <v>302.16589199999987</v>
      </c>
      <c r="J108" s="1">
        <f t="shared" si="3"/>
        <v>38.62285319869622</v>
      </c>
    </row>
    <row r="109" spans="6:10" x14ac:dyDescent="0.35">
      <c r="F109" s="60" t="s">
        <v>325</v>
      </c>
      <c r="G109" s="10">
        <v>859.17</v>
      </c>
      <c r="H109" s="10">
        <v>1191.4120149999999</v>
      </c>
      <c r="I109" s="10">
        <f t="shared" si="2"/>
        <v>332.24201499999992</v>
      </c>
      <c r="J109" s="1">
        <f t="shared" si="3"/>
        <v>38.670113598007369</v>
      </c>
    </row>
    <row r="110" spans="6:10" x14ac:dyDescent="0.35">
      <c r="F110" s="60" t="s">
        <v>326</v>
      </c>
      <c r="G110" s="10">
        <v>1013.5800000000002</v>
      </c>
      <c r="H110" s="10">
        <v>1395.975396</v>
      </c>
      <c r="I110" s="10">
        <f t="shared" si="2"/>
        <v>382.39539599999989</v>
      </c>
      <c r="J110" s="1">
        <f t="shared" si="3"/>
        <v>37.727204167406605</v>
      </c>
    </row>
    <row r="111" spans="6:10" x14ac:dyDescent="0.35">
      <c r="F111" s="60" t="s">
        <v>327</v>
      </c>
      <c r="G111" s="10">
        <v>2379.6199999999994</v>
      </c>
      <c r="H111" s="10">
        <v>3301.4414519999991</v>
      </c>
      <c r="I111" s="10">
        <f t="shared" si="2"/>
        <v>921.82145199999968</v>
      </c>
      <c r="J111" s="1">
        <f t="shared" si="3"/>
        <v>38.738178868895027</v>
      </c>
    </row>
    <row r="112" spans="6:10" x14ac:dyDescent="0.35">
      <c r="F112" s="60" t="s">
        <v>328</v>
      </c>
      <c r="G112" s="10">
        <v>3834.4600000000005</v>
      </c>
      <c r="H112" s="10">
        <v>5325.6446579999993</v>
      </c>
      <c r="I112" s="10">
        <f t="shared" si="2"/>
        <v>1491.1846579999988</v>
      </c>
      <c r="J112" s="1">
        <f t="shared" si="3"/>
        <v>38.889039343219082</v>
      </c>
    </row>
    <row r="113" spans="6:16" x14ac:dyDescent="0.35">
      <c r="F113" s="60" t="s">
        <v>329</v>
      </c>
      <c r="G113" s="10">
        <v>3946.0500000000006</v>
      </c>
      <c r="H113" s="10">
        <v>5477.0138850000003</v>
      </c>
      <c r="I113" s="10">
        <f t="shared" si="2"/>
        <v>1530.9638849999997</v>
      </c>
      <c r="J113" s="1">
        <f t="shared" si="3"/>
        <v>38.797376743832423</v>
      </c>
    </row>
    <row r="114" spans="6:16" ht="16" thickBot="1" x14ac:dyDescent="0.4">
      <c r="F114" s="60" t="s">
        <v>330</v>
      </c>
      <c r="G114" s="10">
        <v>2602.0900000000006</v>
      </c>
      <c r="H114" s="10">
        <v>3623.9741129999998</v>
      </c>
      <c r="I114" s="10">
        <f t="shared" si="2"/>
        <v>1021.8841129999992</v>
      </c>
      <c r="J114" s="1">
        <f t="shared" si="3"/>
        <v>39.271666737122814</v>
      </c>
    </row>
    <row r="115" spans="6:16" ht="30.5" thickBot="1" x14ac:dyDescent="0.4">
      <c r="O115" s="116" t="s">
        <v>376</v>
      </c>
      <c r="P115" s="117" t="s">
        <v>377</v>
      </c>
    </row>
    <row r="116" spans="6:16" ht="16" thickBot="1" x14ac:dyDescent="0.4">
      <c r="O116" s="123">
        <v>1</v>
      </c>
      <c r="P116" s="124" t="s">
        <v>378</v>
      </c>
    </row>
    <row r="117" spans="6:16" ht="16" thickBot="1" x14ac:dyDescent="0.4">
      <c r="O117" s="118">
        <v>2</v>
      </c>
      <c r="P117" s="119" t="s">
        <v>379</v>
      </c>
    </row>
    <row r="118" spans="6:16" ht="16" thickBot="1" x14ac:dyDescent="0.4">
      <c r="O118" s="120">
        <v>3</v>
      </c>
      <c r="P118" s="121" t="s">
        <v>380</v>
      </c>
    </row>
    <row r="119" spans="6:16" ht="16" thickBot="1" x14ac:dyDescent="0.4">
      <c r="O119" s="122">
        <v>4</v>
      </c>
      <c r="P119" s="125" t="s">
        <v>381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8C5B-3AF2-4DA5-B69B-D9D631A7BCE8}">
  <dimension ref="A1:H8"/>
  <sheetViews>
    <sheetView workbookViewId="0">
      <selection activeCell="B2" sqref="B2:H2"/>
    </sheetView>
  </sheetViews>
  <sheetFormatPr defaultRowHeight="14.5" x14ac:dyDescent="0.35"/>
  <cols>
    <col min="1" max="1" width="10.453125" bestFit="1" customWidth="1"/>
    <col min="2" max="2" width="9.08984375" bestFit="1" customWidth="1"/>
    <col min="3" max="3" width="10.453125" bestFit="1" customWidth="1"/>
    <col min="4" max="4" width="11.7265625" customWidth="1"/>
    <col min="5" max="6" width="6.26953125" bestFit="1" customWidth="1"/>
    <col min="7" max="7" width="6.1796875" bestFit="1" customWidth="1"/>
    <col min="8" max="8" width="6.26953125" bestFit="1" customWidth="1"/>
  </cols>
  <sheetData>
    <row r="1" spans="1:8" x14ac:dyDescent="0.35">
      <c r="A1" s="139" t="s">
        <v>388</v>
      </c>
      <c r="B1" s="139"/>
      <c r="C1" s="139"/>
      <c r="D1" s="139"/>
      <c r="E1" s="139"/>
      <c r="F1" s="139"/>
      <c r="G1" s="139"/>
      <c r="H1" s="139"/>
    </row>
    <row r="2" spans="1:8" ht="30" x14ac:dyDescent="0.35">
      <c r="A2" s="146"/>
      <c r="B2" s="142" t="s">
        <v>1</v>
      </c>
      <c r="C2" s="143" t="s">
        <v>333</v>
      </c>
      <c r="D2" s="144" t="s">
        <v>103</v>
      </c>
      <c r="E2" s="143" t="s">
        <v>17</v>
      </c>
      <c r="F2" s="145" t="s">
        <v>216</v>
      </c>
      <c r="G2" s="145" t="s">
        <v>217</v>
      </c>
      <c r="H2" s="145" t="s">
        <v>218</v>
      </c>
    </row>
    <row r="3" spans="1:8" ht="15.5" x14ac:dyDescent="0.35">
      <c r="A3" s="146" t="s">
        <v>382</v>
      </c>
      <c r="B3" s="147">
        <v>173.93750001666669</v>
      </c>
      <c r="C3" s="147">
        <v>3235.3279747833335</v>
      </c>
      <c r="D3" s="147">
        <v>3409.2654747999991</v>
      </c>
      <c r="E3" s="147">
        <v>25.918546166666676</v>
      </c>
      <c r="F3" s="147">
        <v>9.7024872333333345</v>
      </c>
      <c r="G3" s="147">
        <v>2.4607098000000005</v>
      </c>
      <c r="H3" s="147">
        <v>1.5190000000000006</v>
      </c>
    </row>
    <row r="4" spans="1:8" ht="15.5" x14ac:dyDescent="0.35">
      <c r="A4" s="146" t="s">
        <v>383</v>
      </c>
      <c r="B4" s="147">
        <v>168.09200650000002</v>
      </c>
      <c r="C4" s="147">
        <v>2888.8674265</v>
      </c>
      <c r="D4" s="147">
        <v>3076.4988345000002</v>
      </c>
      <c r="E4" s="147">
        <v>22.406762999999998</v>
      </c>
      <c r="F4" s="147">
        <v>8.7296990000000001</v>
      </c>
      <c r="G4" s="147">
        <v>2.0603220000000002</v>
      </c>
      <c r="H4" s="147">
        <v>1.06</v>
      </c>
    </row>
    <row r="5" spans="1:8" ht="15.5" x14ac:dyDescent="0.35">
      <c r="A5" s="146" t="s">
        <v>384</v>
      </c>
      <c r="B5" s="147">
        <v>342.45577900000006</v>
      </c>
      <c r="C5" s="147">
        <v>7685.3442660000001</v>
      </c>
      <c r="D5" s="147">
        <v>7876.1863639999992</v>
      </c>
      <c r="E5" s="147">
        <v>85.497387000000003</v>
      </c>
      <c r="F5" s="147">
        <v>28.254839</v>
      </c>
      <c r="G5" s="147">
        <v>7.1816080000000007</v>
      </c>
      <c r="H5" s="147">
        <v>23.33</v>
      </c>
    </row>
    <row r="6" spans="1:8" ht="15.5" x14ac:dyDescent="0.35">
      <c r="A6" s="146" t="s">
        <v>385</v>
      </c>
      <c r="B6" s="147">
        <v>47.672100999999998</v>
      </c>
      <c r="C6" s="147">
        <v>280.14398399999999</v>
      </c>
      <c r="D6" s="147">
        <v>327.81608499999999</v>
      </c>
      <c r="E6" s="147">
        <v>3.0905879999999994</v>
      </c>
      <c r="F6" s="147">
        <v>1.745161</v>
      </c>
      <c r="G6" s="147">
        <v>0.5</v>
      </c>
      <c r="H6" s="147">
        <v>0.17</v>
      </c>
    </row>
    <row r="7" spans="1:8" ht="15.5" x14ac:dyDescent="0.35">
      <c r="A7" s="146" t="s">
        <v>386</v>
      </c>
      <c r="B7" s="147">
        <v>390.12788000000006</v>
      </c>
      <c r="C7" s="147">
        <v>7965.4882500000003</v>
      </c>
      <c r="D7" s="147">
        <v>8204.0024489999996</v>
      </c>
      <c r="E7" s="147">
        <v>88.587975</v>
      </c>
      <c r="F7" s="147">
        <v>30</v>
      </c>
      <c r="G7" s="147">
        <v>7.6816080000000007</v>
      </c>
      <c r="H7" s="147">
        <v>23.5</v>
      </c>
    </row>
    <row r="8" spans="1:8" ht="15.5" x14ac:dyDescent="0.35">
      <c r="A8" s="146" t="s">
        <v>387</v>
      </c>
      <c r="B8" s="147">
        <v>60</v>
      </c>
      <c r="C8" s="147">
        <v>60</v>
      </c>
      <c r="D8" s="147">
        <v>60</v>
      </c>
      <c r="E8" s="147">
        <v>60</v>
      </c>
      <c r="F8" s="147">
        <v>60</v>
      </c>
      <c r="G8" s="147">
        <v>60</v>
      </c>
      <c r="H8" s="147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5A86-84EE-471C-B6C9-096AA08A8427}">
  <dimension ref="A1:H8"/>
  <sheetViews>
    <sheetView workbookViewId="0">
      <selection activeCell="J5" sqref="J5"/>
    </sheetView>
  </sheetViews>
  <sheetFormatPr defaultRowHeight="14.5" x14ac:dyDescent="0.35"/>
  <cols>
    <col min="1" max="1" width="16.81640625" bestFit="1" customWidth="1"/>
    <col min="2" max="2" width="9.36328125" bestFit="1" customWidth="1"/>
    <col min="3" max="4" width="11.36328125" bestFit="1" customWidth="1"/>
    <col min="5" max="5" width="9.36328125" bestFit="1" customWidth="1"/>
    <col min="6" max="8" width="8.81640625" bestFit="1" customWidth="1"/>
  </cols>
  <sheetData>
    <row r="1" spans="1:8" x14ac:dyDescent="0.35">
      <c r="A1" s="139" t="s">
        <v>389</v>
      </c>
      <c r="B1" s="139"/>
      <c r="C1" s="139"/>
      <c r="D1" s="139"/>
      <c r="E1" s="139"/>
      <c r="F1" s="139"/>
      <c r="G1" s="139"/>
      <c r="H1" s="139"/>
    </row>
    <row r="2" spans="1:8" ht="30" x14ac:dyDescent="0.35">
      <c r="A2" s="141"/>
      <c r="B2" s="142" t="s">
        <v>1</v>
      </c>
      <c r="C2" s="143" t="s">
        <v>333</v>
      </c>
      <c r="D2" s="144" t="s">
        <v>103</v>
      </c>
      <c r="E2" s="143" t="s">
        <v>17</v>
      </c>
      <c r="F2" s="145" t="s">
        <v>216</v>
      </c>
      <c r="G2" s="145" t="s">
        <v>217</v>
      </c>
      <c r="H2" s="145" t="s">
        <v>218</v>
      </c>
    </row>
    <row r="3" spans="1:8" x14ac:dyDescent="0.35">
      <c r="A3" s="141" t="s">
        <v>382</v>
      </c>
      <c r="B3" s="150">
        <v>241.01383166000008</v>
      </c>
      <c r="C3" s="150">
        <v>3574.2065987999999</v>
      </c>
      <c r="D3" s="150">
        <v>3815.2204304600004</v>
      </c>
      <c r="E3" s="150">
        <v>23.399407479999994</v>
      </c>
      <c r="F3" s="150">
        <v>19.885724020000005</v>
      </c>
      <c r="G3" s="150">
        <v>3.9599677600000005</v>
      </c>
      <c r="H3" s="150">
        <v>0.67</v>
      </c>
    </row>
    <row r="4" spans="1:8" x14ac:dyDescent="0.35">
      <c r="A4" s="141" t="s">
        <v>383</v>
      </c>
      <c r="B4" s="150">
        <v>227.6711785</v>
      </c>
      <c r="C4" s="150">
        <v>2468.8994630000002</v>
      </c>
      <c r="D4" s="150">
        <v>2739.4162285000002</v>
      </c>
      <c r="E4" s="150">
        <v>15.492904499999998</v>
      </c>
      <c r="F4" s="150">
        <v>11.396489500000001</v>
      </c>
      <c r="G4" s="150">
        <v>3.0992280000000001</v>
      </c>
      <c r="H4" s="150">
        <v>0.5</v>
      </c>
    </row>
    <row r="5" spans="1:8" x14ac:dyDescent="0.35">
      <c r="A5" s="141" t="s">
        <v>384</v>
      </c>
      <c r="B5" s="150">
        <v>459.45884400000006</v>
      </c>
      <c r="C5" s="150">
        <v>11733.268028</v>
      </c>
      <c r="D5" s="150">
        <v>12192.726872000001</v>
      </c>
      <c r="E5" s="150">
        <v>105.66785</v>
      </c>
      <c r="F5" s="150">
        <v>68.377391000000003</v>
      </c>
      <c r="G5" s="150">
        <v>10.5</v>
      </c>
      <c r="H5" s="150">
        <v>2.2400000000000002</v>
      </c>
    </row>
    <row r="6" spans="1:8" x14ac:dyDescent="0.35">
      <c r="A6" s="141" t="s">
        <v>385</v>
      </c>
      <c r="B6" s="150">
        <v>51.107467</v>
      </c>
      <c r="C6" s="150">
        <v>352.77396400000003</v>
      </c>
      <c r="D6" s="150">
        <v>403.88143100000002</v>
      </c>
      <c r="E6" s="150">
        <v>1.3321499999999999</v>
      </c>
      <c r="F6" s="150">
        <v>2.6226089999999997</v>
      </c>
      <c r="G6" s="150">
        <v>0.5</v>
      </c>
      <c r="H6" s="150">
        <v>0</v>
      </c>
    </row>
    <row r="7" spans="1:8" x14ac:dyDescent="0.35">
      <c r="A7" s="141" t="s">
        <v>386</v>
      </c>
      <c r="B7" s="150">
        <v>510.56631100000004</v>
      </c>
      <c r="C7" s="150">
        <v>12086.041992</v>
      </c>
      <c r="D7" s="150">
        <v>12596.608303000001</v>
      </c>
      <c r="E7" s="150">
        <v>107</v>
      </c>
      <c r="F7" s="150">
        <v>71</v>
      </c>
      <c r="G7" s="150">
        <v>11</v>
      </c>
      <c r="H7" s="150">
        <v>2.2400000000000002</v>
      </c>
    </row>
    <row r="8" spans="1:8" x14ac:dyDescent="0.35">
      <c r="A8" s="141" t="s">
        <v>387</v>
      </c>
      <c r="B8" s="150">
        <v>50</v>
      </c>
      <c r="C8" s="150">
        <v>50</v>
      </c>
      <c r="D8" s="150">
        <v>50</v>
      </c>
      <c r="E8" s="150">
        <v>50</v>
      </c>
      <c r="F8" s="150">
        <v>50</v>
      </c>
      <c r="G8" s="150">
        <v>50</v>
      </c>
      <c r="H8" s="150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A3660-7845-46E9-9E92-2E625164FEAF}">
  <sheetPr>
    <pageSetUpPr fitToPage="1"/>
  </sheetPr>
  <dimension ref="A1:R64"/>
  <sheetViews>
    <sheetView topLeftCell="A38" zoomScale="70" zoomScaleNormal="70" workbookViewId="0">
      <selection activeCell="L4" sqref="L4:R54"/>
    </sheetView>
  </sheetViews>
  <sheetFormatPr defaultColWidth="8.81640625" defaultRowHeight="15.5" x14ac:dyDescent="0.35"/>
  <cols>
    <col min="1" max="1" width="3" style="9" bestFit="1" customWidth="1"/>
    <col min="2" max="2" width="11.54296875" style="9" bestFit="1" customWidth="1"/>
    <col min="3" max="3" width="8.6328125" style="14" bestFit="1" customWidth="1"/>
    <col min="4" max="4" width="11" style="14" customWidth="1"/>
    <col min="5" max="5" width="10.1796875" style="28" bestFit="1" customWidth="1"/>
    <col min="6" max="6" width="6.453125" style="9" bestFit="1" customWidth="1"/>
    <col min="7" max="9" width="5.453125" style="9" bestFit="1" customWidth="1"/>
    <col min="10" max="10" width="8.81640625" style="9"/>
    <col min="11" max="11" width="9.81640625" style="9" bestFit="1" customWidth="1"/>
    <col min="12" max="12" width="8.90625" style="9" bestFit="1" customWidth="1"/>
    <col min="13" max="14" width="10.7265625" style="9" bestFit="1" customWidth="1"/>
    <col min="15" max="18" width="8.90625" style="9" bestFit="1" customWidth="1"/>
    <col min="19" max="16384" width="8.81640625" style="9"/>
  </cols>
  <sheetData>
    <row r="1" spans="1:18" x14ac:dyDescent="0.35">
      <c r="C1" s="13"/>
      <c r="E1" s="15"/>
      <c r="G1" s="188" t="s">
        <v>93</v>
      </c>
      <c r="H1" s="188"/>
      <c r="I1" s="188"/>
    </row>
    <row r="2" spans="1:18" ht="18.75" customHeight="1" x14ac:dyDescent="0.35">
      <c r="A2" s="16"/>
      <c r="B2" s="204" t="s">
        <v>104</v>
      </c>
      <c r="C2" s="204"/>
      <c r="D2" s="204"/>
      <c r="E2" s="204"/>
      <c r="F2" s="16"/>
    </row>
    <row r="3" spans="1:18" ht="18.75" customHeight="1" x14ac:dyDescent="0.35">
      <c r="A3" s="16"/>
      <c r="B3" s="16"/>
      <c r="C3" s="16"/>
      <c r="D3" s="16"/>
      <c r="E3" s="17"/>
      <c r="F3" s="16"/>
    </row>
    <row r="4" spans="1:18" s="22" customFormat="1" ht="31" x14ac:dyDescent="0.35">
      <c r="A4" s="138" t="s">
        <v>91</v>
      </c>
      <c r="B4" s="137" t="s">
        <v>87</v>
      </c>
      <c r="C4" s="126" t="s">
        <v>1</v>
      </c>
      <c r="D4" s="127" t="s">
        <v>333</v>
      </c>
      <c r="E4" s="136" t="s">
        <v>103</v>
      </c>
      <c r="F4" s="127" t="s">
        <v>17</v>
      </c>
      <c r="G4" s="128" t="s">
        <v>216</v>
      </c>
      <c r="H4" s="128" t="s">
        <v>217</v>
      </c>
      <c r="I4" s="128" t="s">
        <v>218</v>
      </c>
      <c r="K4" s="137" t="s">
        <v>87</v>
      </c>
      <c r="L4" s="126" t="s">
        <v>1</v>
      </c>
      <c r="M4" s="127" t="s">
        <v>333</v>
      </c>
      <c r="N4" s="140" t="s">
        <v>103</v>
      </c>
      <c r="O4" s="127" t="s">
        <v>17</v>
      </c>
      <c r="P4" s="128" t="s">
        <v>216</v>
      </c>
      <c r="Q4" s="128" t="s">
        <v>217</v>
      </c>
      <c r="R4" s="128" t="s">
        <v>218</v>
      </c>
    </row>
    <row r="5" spans="1:18" s="27" customFormat="1" x14ac:dyDescent="0.35">
      <c r="A5" s="5">
        <v>1</v>
      </c>
      <c r="B5" s="23" t="s">
        <v>106</v>
      </c>
      <c r="C5" s="25">
        <v>151.90331899999998</v>
      </c>
      <c r="D5" s="26">
        <v>2787.4948610000006</v>
      </c>
      <c r="E5" s="26">
        <v>2939.3981800000006</v>
      </c>
      <c r="F5" s="24">
        <v>32.664318000000002</v>
      </c>
      <c r="G5" s="24">
        <v>9.2352699999999999</v>
      </c>
      <c r="H5" s="24">
        <v>3.7568519999999999</v>
      </c>
      <c r="I5" s="24">
        <v>1.59</v>
      </c>
      <c r="K5" s="6" t="s">
        <v>166</v>
      </c>
      <c r="L5" s="149">
        <v>185.50757300000001</v>
      </c>
      <c r="M5" s="149">
        <v>1944.2372069999999</v>
      </c>
      <c r="N5" s="149">
        <v>2129.74478</v>
      </c>
      <c r="O5" s="149">
        <v>9.0586199999999995</v>
      </c>
      <c r="P5" s="149">
        <v>2.6226089999999997</v>
      </c>
      <c r="Q5" s="149">
        <v>4.1346360000000004</v>
      </c>
      <c r="R5" s="149">
        <v>0</v>
      </c>
    </row>
    <row r="6" spans="1:18" s="27" customFormat="1" x14ac:dyDescent="0.35">
      <c r="A6" s="5">
        <v>2</v>
      </c>
      <c r="B6" s="23" t="s">
        <v>107</v>
      </c>
      <c r="C6" s="25">
        <v>168.15463700000004</v>
      </c>
      <c r="D6" s="26">
        <v>2592.7746929999998</v>
      </c>
      <c r="E6" s="26">
        <v>2760.9293299999999</v>
      </c>
      <c r="F6" s="24">
        <v>27.868577999999999</v>
      </c>
      <c r="G6" s="24">
        <v>9.4896779999999996</v>
      </c>
      <c r="H6" s="24">
        <v>4.4984279999999996</v>
      </c>
      <c r="I6" s="24">
        <v>1.27</v>
      </c>
      <c r="K6" s="6" t="s">
        <v>167</v>
      </c>
      <c r="L6" s="149">
        <v>304.49302700000004</v>
      </c>
      <c r="M6" s="149">
        <v>1798.9153510000001</v>
      </c>
      <c r="N6" s="149">
        <v>2103.4083780000001</v>
      </c>
      <c r="O6" s="149">
        <v>3.8099489999999996</v>
      </c>
      <c r="P6" s="149">
        <v>24.898235999999997</v>
      </c>
      <c r="Q6" s="149">
        <v>6.7231559999999995</v>
      </c>
      <c r="R6" s="149">
        <v>0</v>
      </c>
    </row>
    <row r="7" spans="1:18" s="27" customFormat="1" x14ac:dyDescent="0.35">
      <c r="A7" s="5">
        <v>3</v>
      </c>
      <c r="B7" s="23" t="s">
        <v>108</v>
      </c>
      <c r="C7" s="25">
        <v>194.93858800000001</v>
      </c>
      <c r="D7" s="26">
        <v>2472.874632</v>
      </c>
      <c r="E7" s="26">
        <v>2667.81322</v>
      </c>
      <c r="F7" s="24">
        <v>18.889886999999998</v>
      </c>
      <c r="G7" s="24">
        <v>10.240570999999999</v>
      </c>
      <c r="H7" s="24">
        <v>3.5889479999999998</v>
      </c>
      <c r="I7" s="24">
        <v>1.1000000000000001</v>
      </c>
      <c r="K7" s="6" t="s">
        <v>168</v>
      </c>
      <c r="L7" s="149">
        <v>51.107467</v>
      </c>
      <c r="M7" s="149">
        <v>352.77396400000003</v>
      </c>
      <c r="N7" s="149">
        <v>403.88143100000002</v>
      </c>
      <c r="O7" s="149">
        <v>1.3321499999999999</v>
      </c>
      <c r="P7" s="149">
        <v>9.9394349999999996</v>
      </c>
      <c r="Q7" s="149">
        <v>1.0144199999999999</v>
      </c>
      <c r="R7" s="149">
        <v>0.45</v>
      </c>
    </row>
    <row r="8" spans="1:18" s="27" customFormat="1" x14ac:dyDescent="0.35">
      <c r="A8" s="5">
        <v>4</v>
      </c>
      <c r="B8" s="23" t="s">
        <v>109</v>
      </c>
      <c r="C8" s="25">
        <v>201.046738</v>
      </c>
      <c r="D8" s="26">
        <v>2291.2301480000001</v>
      </c>
      <c r="E8" s="26">
        <v>2492.2768860000001</v>
      </c>
      <c r="F8" s="24">
        <v>14.094147</v>
      </c>
      <c r="G8" s="24">
        <v>9.3650700000000011</v>
      </c>
      <c r="H8" s="24">
        <v>3.9597359999999999</v>
      </c>
      <c r="I8" s="24">
        <v>1.24</v>
      </c>
      <c r="K8" s="6" t="s">
        <v>169</v>
      </c>
      <c r="L8" s="149">
        <v>161.37228099999999</v>
      </c>
      <c r="M8" s="149">
        <v>1542.0375499999998</v>
      </c>
      <c r="N8" s="149">
        <v>1703.4098309999997</v>
      </c>
      <c r="O8" s="149">
        <v>7.3534679999999994</v>
      </c>
      <c r="P8" s="149">
        <v>14.302662</v>
      </c>
      <c r="Q8" s="149">
        <v>4.3375200000000005</v>
      </c>
      <c r="R8" s="149">
        <v>1.35</v>
      </c>
    </row>
    <row r="9" spans="1:18" s="27" customFormat="1" x14ac:dyDescent="0.35">
      <c r="A9" s="5">
        <v>5</v>
      </c>
      <c r="B9" s="23" t="s">
        <v>110</v>
      </c>
      <c r="C9" s="25">
        <v>195.17821999999998</v>
      </c>
      <c r="D9" s="26">
        <v>2288.7501980000002</v>
      </c>
      <c r="E9" s="26">
        <v>2483.928418</v>
      </c>
      <c r="F9" s="24">
        <v>25.417421999999998</v>
      </c>
      <c r="G9" s="24">
        <v>4.7844280000000001</v>
      </c>
      <c r="H9" s="24">
        <v>3.6029400000000003</v>
      </c>
      <c r="I9" s="24">
        <v>0.55000000000000004</v>
      </c>
      <c r="K9" s="6" t="s">
        <v>170</v>
      </c>
      <c r="L9" s="149">
        <v>320.52387100000004</v>
      </c>
      <c r="M9" s="149">
        <v>2208.2384120000002</v>
      </c>
      <c r="N9" s="149">
        <v>2528.762283</v>
      </c>
      <c r="O9" s="149">
        <v>8.4191880000000001</v>
      </c>
      <c r="P9" s="149">
        <v>50</v>
      </c>
      <c r="Q9" s="149">
        <v>9</v>
      </c>
      <c r="R9" s="149">
        <v>1.44</v>
      </c>
    </row>
    <row r="10" spans="1:18" s="27" customFormat="1" x14ac:dyDescent="0.35">
      <c r="A10" s="5">
        <v>6</v>
      </c>
      <c r="B10" s="23" t="s">
        <v>111</v>
      </c>
      <c r="C10" s="25">
        <v>185.16750999999999</v>
      </c>
      <c r="D10" s="26">
        <v>2585.43867</v>
      </c>
      <c r="E10" s="26">
        <v>2770.6061799999998</v>
      </c>
      <c r="F10" s="24">
        <v>41</v>
      </c>
      <c r="G10" s="24">
        <v>7</v>
      </c>
      <c r="H10" s="24">
        <v>2</v>
      </c>
      <c r="I10" s="24">
        <v>0.5</v>
      </c>
      <c r="K10" s="6" t="s">
        <v>171</v>
      </c>
      <c r="L10" s="149">
        <v>381.65484700000002</v>
      </c>
      <c r="M10" s="149">
        <v>1871.2829589999999</v>
      </c>
      <c r="N10" s="149">
        <v>2252.9378059999999</v>
      </c>
      <c r="O10" s="149">
        <v>16.332159000000001</v>
      </c>
      <c r="P10" s="149">
        <v>71</v>
      </c>
      <c r="Q10" s="149">
        <v>11</v>
      </c>
      <c r="R10" s="149">
        <v>2.2400000000000002</v>
      </c>
    </row>
    <row r="11" spans="1:18" s="27" customFormat="1" x14ac:dyDescent="0.35">
      <c r="A11" s="5">
        <v>7</v>
      </c>
      <c r="B11" s="23" t="s">
        <v>112</v>
      </c>
      <c r="C11" s="25">
        <v>194.64634500000003</v>
      </c>
      <c r="D11" s="26">
        <v>4049.285879</v>
      </c>
      <c r="E11" s="26">
        <v>4243.9322240000001</v>
      </c>
      <c r="F11" s="24">
        <v>36.234479999999998</v>
      </c>
      <c r="G11" s="24">
        <v>6.6684749999999999</v>
      </c>
      <c r="H11" s="24">
        <v>2.7984</v>
      </c>
      <c r="I11" s="24">
        <v>0.5</v>
      </c>
      <c r="K11" s="6" t="s">
        <v>172</v>
      </c>
      <c r="L11" s="149">
        <v>340.79469200000005</v>
      </c>
      <c r="M11" s="149">
        <v>2517.6414760000002</v>
      </c>
      <c r="N11" s="149">
        <v>2858.4361680000002</v>
      </c>
      <c r="O11" s="149">
        <v>6.6873929999999993</v>
      </c>
      <c r="P11" s="149">
        <v>58</v>
      </c>
      <c r="Q11" s="149">
        <v>8</v>
      </c>
      <c r="R11" s="149">
        <v>0.5</v>
      </c>
    </row>
    <row r="12" spans="1:18" s="27" customFormat="1" x14ac:dyDescent="0.35">
      <c r="A12" s="5">
        <v>8</v>
      </c>
      <c r="B12" s="23" t="s">
        <v>113</v>
      </c>
      <c r="C12" s="25">
        <v>186.88990600000002</v>
      </c>
      <c r="D12" s="26">
        <v>2906.0499959999997</v>
      </c>
      <c r="E12" s="26">
        <v>3092.9399019999996</v>
      </c>
      <c r="F12" s="24">
        <v>85.097741999999997</v>
      </c>
      <c r="G12" s="24">
        <v>22</v>
      </c>
      <c r="H12" s="24">
        <v>7.6816080000000007</v>
      </c>
      <c r="I12" s="24">
        <v>0.5</v>
      </c>
      <c r="K12" s="6" t="s">
        <v>173</v>
      </c>
      <c r="L12" s="149">
        <v>328.61645600000003</v>
      </c>
      <c r="M12" s="149">
        <v>2372.5069009999997</v>
      </c>
      <c r="N12" s="149">
        <v>2701.1233569999999</v>
      </c>
      <c r="O12" s="149">
        <v>2.8508010000000001</v>
      </c>
      <c r="P12" s="149">
        <v>66</v>
      </c>
      <c r="Q12" s="149">
        <v>9</v>
      </c>
      <c r="R12" s="149">
        <v>0.5</v>
      </c>
    </row>
    <row r="13" spans="1:18" s="27" customFormat="1" x14ac:dyDescent="0.35">
      <c r="A13" s="5">
        <v>9</v>
      </c>
      <c r="B13" s="23" t="s">
        <v>114</v>
      </c>
      <c r="C13" s="25">
        <v>390.12788000000006</v>
      </c>
      <c r="D13" s="26">
        <v>7519.6926789999998</v>
      </c>
      <c r="E13" s="26">
        <v>7909.8205589999998</v>
      </c>
      <c r="F13" s="24">
        <v>31.065738</v>
      </c>
      <c r="G13" s="24">
        <v>6.1401890000000003</v>
      </c>
      <c r="H13" s="24">
        <v>2.3366639999999999</v>
      </c>
      <c r="I13" s="24">
        <v>0.5</v>
      </c>
      <c r="K13" s="6" t="s">
        <v>174</v>
      </c>
      <c r="L13" s="149">
        <v>260.26915600000007</v>
      </c>
      <c r="M13" s="149">
        <v>1275.2013389999997</v>
      </c>
      <c r="N13" s="149">
        <v>1535.4704949999998</v>
      </c>
      <c r="O13" s="149">
        <v>9.1651919999999993</v>
      </c>
      <c r="P13" s="149">
        <v>41</v>
      </c>
      <c r="Q13" s="149">
        <v>7</v>
      </c>
      <c r="R13" s="149">
        <v>1.2</v>
      </c>
    </row>
    <row r="14" spans="1:18" s="27" customFormat="1" x14ac:dyDescent="0.35">
      <c r="A14" s="5">
        <v>10</v>
      </c>
      <c r="B14" s="23" t="s">
        <v>115</v>
      </c>
      <c r="C14" s="25">
        <v>154.19642999999999</v>
      </c>
      <c r="D14" s="26">
        <v>2386.5093419999998</v>
      </c>
      <c r="E14" s="26">
        <v>2540.7057719999998</v>
      </c>
      <c r="F14" s="24">
        <v>15.506226</v>
      </c>
      <c r="G14" s="24">
        <v>3.4474879999999999</v>
      </c>
      <c r="H14" s="24">
        <v>1.6860360000000001</v>
      </c>
      <c r="I14" s="24">
        <v>0.59</v>
      </c>
      <c r="K14" s="6" t="s">
        <v>175</v>
      </c>
      <c r="L14" s="149">
        <v>228.75512499999999</v>
      </c>
      <c r="M14" s="149">
        <v>1324.8890249999999</v>
      </c>
      <c r="N14" s="149">
        <v>1553.6441499999999</v>
      </c>
      <c r="O14" s="149">
        <v>6.8472509999999991</v>
      </c>
      <c r="P14" s="149">
        <v>45</v>
      </c>
      <c r="Q14" s="149">
        <v>8.1923159999999999</v>
      </c>
      <c r="R14" s="149">
        <v>1.1000000000000001</v>
      </c>
    </row>
    <row r="15" spans="1:18" s="27" customFormat="1" x14ac:dyDescent="0.35">
      <c r="A15" s="5">
        <v>11</v>
      </c>
      <c r="B15" s="23" t="s">
        <v>116</v>
      </c>
      <c r="C15" s="25">
        <v>258.69442600000002</v>
      </c>
      <c r="D15" s="26">
        <v>2313.6705090000005</v>
      </c>
      <c r="E15" s="26">
        <v>2572.3649350000005</v>
      </c>
      <c r="F15" s="24">
        <v>17.238021</v>
      </c>
      <c r="G15" s="24">
        <v>3.9848599999999998</v>
      </c>
      <c r="H15" s="24">
        <v>5.750712</v>
      </c>
      <c r="I15" s="24">
        <v>0.5</v>
      </c>
      <c r="K15" s="6" t="s">
        <v>176</v>
      </c>
      <c r="L15" s="149">
        <v>355.29479900000001</v>
      </c>
      <c r="M15" s="149">
        <v>1689.213072</v>
      </c>
      <c r="N15" s="149">
        <v>2044.507871</v>
      </c>
      <c r="O15" s="149">
        <v>9.4049789999999991</v>
      </c>
      <c r="P15" s="149">
        <v>61</v>
      </c>
      <c r="Q15" s="149">
        <v>9</v>
      </c>
      <c r="R15" s="149">
        <v>0.54</v>
      </c>
    </row>
    <row r="16" spans="1:18" s="27" customFormat="1" x14ac:dyDescent="0.35">
      <c r="A16" s="5">
        <v>12</v>
      </c>
      <c r="B16" s="23" t="s">
        <v>117</v>
      </c>
      <c r="C16" s="25">
        <v>311.05078000000003</v>
      </c>
      <c r="D16" s="26">
        <v>2439.987384</v>
      </c>
      <c r="E16" s="26">
        <v>2751.0381640000001</v>
      </c>
      <c r="F16" s="24">
        <v>13.561286999999998</v>
      </c>
      <c r="G16" s="24">
        <v>1.745161</v>
      </c>
      <c r="H16" s="24">
        <v>2.3856360000000003</v>
      </c>
      <c r="I16" s="24">
        <v>0.5</v>
      </c>
      <c r="K16" s="6" t="s">
        <v>177</v>
      </c>
      <c r="L16" s="149">
        <v>145.74025400000002</v>
      </c>
      <c r="M16" s="149">
        <v>2748.53953</v>
      </c>
      <c r="N16" s="149">
        <v>2894.2797839999998</v>
      </c>
      <c r="O16" s="149">
        <v>6.6341070000000002</v>
      </c>
      <c r="P16" s="149">
        <v>11</v>
      </c>
      <c r="Q16" s="149">
        <v>1.8469440000000001</v>
      </c>
      <c r="R16" s="149">
        <v>1.59</v>
      </c>
    </row>
    <row r="17" spans="1:18" s="27" customFormat="1" x14ac:dyDescent="0.35">
      <c r="A17" s="5">
        <v>13</v>
      </c>
      <c r="B17" s="23" t="s">
        <v>118</v>
      </c>
      <c r="C17" s="25">
        <v>85.803852000000006</v>
      </c>
      <c r="D17" s="26">
        <v>1248.9709739999998</v>
      </c>
      <c r="E17" s="26">
        <v>1334.7748259999998</v>
      </c>
      <c r="F17" s="24">
        <v>3.0905879999999994</v>
      </c>
      <c r="G17" s="24">
        <v>2.5064379999999997</v>
      </c>
      <c r="H17" s="24">
        <v>0.52469999999999994</v>
      </c>
      <c r="I17" s="24">
        <v>1.84</v>
      </c>
      <c r="K17" s="6" t="s">
        <v>178</v>
      </c>
      <c r="L17" s="149">
        <v>122.95715999999999</v>
      </c>
      <c r="M17" s="149">
        <v>2317.6710339999995</v>
      </c>
      <c r="N17" s="149">
        <v>2440.6281939999994</v>
      </c>
      <c r="O17" s="149">
        <v>6.7673220000000001</v>
      </c>
      <c r="P17" s="149">
        <v>8</v>
      </c>
      <c r="Q17" s="149">
        <v>1.2382919999999999</v>
      </c>
      <c r="R17" s="149">
        <v>0.74</v>
      </c>
    </row>
    <row r="18" spans="1:18" s="27" customFormat="1" x14ac:dyDescent="0.35">
      <c r="A18" s="5">
        <v>14</v>
      </c>
      <c r="B18" s="23" t="s">
        <v>119</v>
      </c>
      <c r="C18" s="25">
        <v>278.98408799999993</v>
      </c>
      <c r="D18" s="26">
        <v>3674.9531120000001</v>
      </c>
      <c r="E18" s="26">
        <v>3953.9372000000003</v>
      </c>
      <c r="F18" s="24">
        <v>10.177625999999998</v>
      </c>
      <c r="G18" s="24">
        <v>2.4214190000000002</v>
      </c>
      <c r="H18" s="24">
        <v>1.546116</v>
      </c>
      <c r="I18" s="24">
        <v>0.5</v>
      </c>
      <c r="K18" s="6" t="s">
        <v>179</v>
      </c>
      <c r="L18" s="149">
        <v>208.04111400000002</v>
      </c>
      <c r="M18" s="149">
        <v>2248.8116889999997</v>
      </c>
      <c r="N18" s="149">
        <v>2456.8528029999998</v>
      </c>
      <c r="O18" s="149">
        <v>28.428080999999999</v>
      </c>
      <c r="P18" s="149">
        <v>17</v>
      </c>
      <c r="Q18" s="149">
        <v>3.0782400000000001</v>
      </c>
      <c r="R18" s="149">
        <v>0.5</v>
      </c>
    </row>
    <row r="19" spans="1:18" s="27" customFormat="1" x14ac:dyDescent="0.35">
      <c r="A19" s="5">
        <v>15</v>
      </c>
      <c r="B19" s="23" t="s">
        <v>120</v>
      </c>
      <c r="C19" s="25">
        <v>191.53685200000001</v>
      </c>
      <c r="D19" s="26">
        <v>4167.8917270000002</v>
      </c>
      <c r="E19" s="26">
        <v>4359.4285790000004</v>
      </c>
      <c r="F19" s="24">
        <v>35.648333999999998</v>
      </c>
      <c r="G19" s="24">
        <v>5.5878899999999998</v>
      </c>
      <c r="H19" s="24">
        <v>1.7769840000000001</v>
      </c>
      <c r="I19" s="24">
        <v>23.5</v>
      </c>
      <c r="K19" s="6" t="s">
        <v>180</v>
      </c>
      <c r="L19" s="149">
        <v>343.36509699999999</v>
      </c>
      <c r="M19" s="149">
        <v>1895.1791660000001</v>
      </c>
      <c r="N19" s="149">
        <v>2238.5442630000002</v>
      </c>
      <c r="O19" s="149">
        <v>4.1829510000000001</v>
      </c>
      <c r="P19" s="149">
        <v>49</v>
      </c>
      <c r="Q19" s="149">
        <v>7.7095919999999998</v>
      </c>
      <c r="R19" s="149">
        <v>0.5</v>
      </c>
    </row>
    <row r="20" spans="1:18" s="27" customFormat="1" x14ac:dyDescent="0.35">
      <c r="A20" s="5">
        <v>16</v>
      </c>
      <c r="B20" s="23" t="s">
        <v>121</v>
      </c>
      <c r="C20" s="25">
        <v>116.433655</v>
      </c>
      <c r="D20" s="26">
        <v>3349.1826019999999</v>
      </c>
      <c r="E20" s="26">
        <v>3465.6162569999997</v>
      </c>
      <c r="F20" s="24">
        <v>43.321518000000005</v>
      </c>
      <c r="G20" s="24">
        <v>5.3159589999999994</v>
      </c>
      <c r="H20" s="24">
        <v>1.8119639999999999</v>
      </c>
      <c r="I20" s="24">
        <v>1.61</v>
      </c>
      <c r="K20" s="6" t="s">
        <v>181</v>
      </c>
      <c r="L20" s="149">
        <v>351.997119</v>
      </c>
      <c r="M20" s="149">
        <v>2602.1288990000003</v>
      </c>
      <c r="N20" s="149">
        <v>2954.1260180000004</v>
      </c>
      <c r="O20" s="149">
        <v>12.175851</v>
      </c>
      <c r="P20" s="149">
        <v>51</v>
      </c>
      <c r="Q20" s="149">
        <v>8</v>
      </c>
      <c r="R20" s="149">
        <v>0.5</v>
      </c>
    </row>
    <row r="21" spans="1:18" s="27" customFormat="1" x14ac:dyDescent="0.35">
      <c r="A21" s="5">
        <v>17</v>
      </c>
      <c r="B21" s="23" t="s">
        <v>122</v>
      </c>
      <c r="C21" s="25">
        <v>123.763097</v>
      </c>
      <c r="D21" s="26">
        <v>3379.0134800000001</v>
      </c>
      <c r="E21" s="26">
        <v>3502.7765770000001</v>
      </c>
      <c r="F21" s="24">
        <v>30.799308</v>
      </c>
      <c r="G21" s="24">
        <v>4.0523559999999996</v>
      </c>
      <c r="H21" s="24">
        <v>1.343232</v>
      </c>
      <c r="I21" s="24">
        <v>2.17</v>
      </c>
      <c r="K21" s="6" t="s">
        <v>182</v>
      </c>
      <c r="L21" s="149">
        <v>207.674147</v>
      </c>
      <c r="M21" s="149">
        <v>3034.9705519999998</v>
      </c>
      <c r="N21" s="149">
        <v>3242.6446989999999</v>
      </c>
      <c r="O21" s="149">
        <v>7.8063989999999999</v>
      </c>
      <c r="P21" s="149">
        <v>17</v>
      </c>
      <c r="Q21" s="149">
        <v>3.3091080000000002</v>
      </c>
      <c r="R21" s="149">
        <v>0.5</v>
      </c>
    </row>
    <row r="22" spans="1:18" s="27" customFormat="1" x14ac:dyDescent="0.35">
      <c r="A22" s="5">
        <v>18</v>
      </c>
      <c r="B22" s="23" t="s">
        <v>123</v>
      </c>
      <c r="C22" s="25">
        <v>151.47978499999999</v>
      </c>
      <c r="D22" s="26">
        <v>3899.3745149999995</v>
      </c>
      <c r="E22" s="26">
        <v>4050.8542999999995</v>
      </c>
      <c r="F22" s="24">
        <v>21.980474999999998</v>
      </c>
      <c r="G22" s="24">
        <v>3.5351029999999999</v>
      </c>
      <c r="H22" s="24">
        <v>1.301256</v>
      </c>
      <c r="I22" s="24">
        <v>1.26</v>
      </c>
      <c r="K22" s="6" t="s">
        <v>183</v>
      </c>
      <c r="L22" s="149">
        <v>208.60427000000001</v>
      </c>
      <c r="M22" s="149">
        <v>1818.298421</v>
      </c>
      <c r="N22" s="149">
        <v>2026.902691</v>
      </c>
      <c r="O22" s="149">
        <v>6.8738939999999999</v>
      </c>
      <c r="P22" s="149">
        <v>22</v>
      </c>
      <c r="Q22" s="149">
        <v>3.9527400000000004</v>
      </c>
      <c r="R22" s="149">
        <v>0.5</v>
      </c>
    </row>
    <row r="23" spans="1:18" s="27" customFormat="1" x14ac:dyDescent="0.35">
      <c r="A23" s="5">
        <v>19</v>
      </c>
      <c r="B23" s="23" t="s">
        <v>124</v>
      </c>
      <c r="C23" s="25">
        <v>185.77662600000005</v>
      </c>
      <c r="D23" s="26">
        <v>5982.9851210000006</v>
      </c>
      <c r="E23" s="26">
        <v>6168.7617470000005</v>
      </c>
      <c r="F23" s="24">
        <v>13.161642000000001</v>
      </c>
      <c r="G23" s="24">
        <v>3.0983260000000001</v>
      </c>
      <c r="H23" s="24">
        <v>1.392204</v>
      </c>
      <c r="I23" s="24">
        <v>1.02</v>
      </c>
      <c r="K23" s="6" t="s">
        <v>184</v>
      </c>
      <c r="L23" s="149">
        <v>350.19687500000003</v>
      </c>
      <c r="M23" s="149">
        <v>1920.681773</v>
      </c>
      <c r="N23" s="149">
        <v>2270.8786479999999</v>
      </c>
      <c r="O23" s="149">
        <v>6.820608</v>
      </c>
      <c r="P23" s="149">
        <v>41</v>
      </c>
      <c r="Q23" s="149">
        <v>7.7515679999999998</v>
      </c>
      <c r="R23" s="149">
        <v>0.5</v>
      </c>
    </row>
    <row r="24" spans="1:18" s="27" customFormat="1" x14ac:dyDescent="0.35">
      <c r="A24" s="5">
        <v>20</v>
      </c>
      <c r="B24" s="23" t="s">
        <v>125</v>
      </c>
      <c r="C24" s="25">
        <v>123.36405800000001</v>
      </c>
      <c r="D24" s="26">
        <v>3507.0437510000002</v>
      </c>
      <c r="E24" s="26">
        <v>3630.4078090000003</v>
      </c>
      <c r="F24" s="24">
        <v>30.746021999999996</v>
      </c>
      <c r="G24" s="24">
        <v>4.883076</v>
      </c>
      <c r="H24" s="24">
        <v>1.0983720000000001</v>
      </c>
      <c r="I24" s="24">
        <v>0.8</v>
      </c>
      <c r="K24" s="6" t="s">
        <v>185</v>
      </c>
      <c r="L24" s="149">
        <v>286.61406099999999</v>
      </c>
      <c r="M24" s="149">
        <v>1507.3659</v>
      </c>
      <c r="N24" s="149">
        <v>1793.979961</v>
      </c>
      <c r="O24" s="149">
        <v>6.6873929999999993</v>
      </c>
      <c r="P24" s="149">
        <v>48</v>
      </c>
      <c r="Q24" s="149">
        <v>8.5211279999999991</v>
      </c>
      <c r="R24" s="149">
        <v>1.1100000000000001</v>
      </c>
    </row>
    <row r="25" spans="1:18" s="27" customFormat="1" x14ac:dyDescent="0.35">
      <c r="A25" s="5">
        <v>21</v>
      </c>
      <c r="B25" s="23" t="s">
        <v>126</v>
      </c>
      <c r="C25" s="25">
        <v>129.01178099999998</v>
      </c>
      <c r="D25" s="26">
        <v>4440.0123389999999</v>
      </c>
      <c r="E25" s="26">
        <v>4569.02412</v>
      </c>
      <c r="F25" s="24">
        <v>60.825968999999994</v>
      </c>
      <c r="G25" s="24">
        <v>6.2154729999999994</v>
      </c>
      <c r="H25" s="24">
        <v>1.979868</v>
      </c>
      <c r="I25" s="24">
        <v>2.02</v>
      </c>
      <c r="K25" s="6" t="s">
        <v>186</v>
      </c>
      <c r="L25" s="149">
        <v>172.50561200000001</v>
      </c>
      <c r="M25" s="149">
        <v>2420.1574500000002</v>
      </c>
      <c r="N25" s="149">
        <v>2592.6630620000001</v>
      </c>
      <c r="O25" s="149">
        <v>17</v>
      </c>
      <c r="P25" s="149">
        <v>18</v>
      </c>
      <c r="Q25" s="149">
        <v>7</v>
      </c>
      <c r="R25" s="149">
        <v>0.5</v>
      </c>
    </row>
    <row r="26" spans="1:18" s="27" customFormat="1" x14ac:dyDescent="0.35">
      <c r="A26" s="5">
        <v>22</v>
      </c>
      <c r="B26" s="23" t="s">
        <v>127</v>
      </c>
      <c r="C26" s="25">
        <v>116.30776300000001</v>
      </c>
      <c r="D26" s="26">
        <v>3793.4891699999998</v>
      </c>
      <c r="E26" s="26">
        <v>3909.7969329999996</v>
      </c>
      <c r="F26" s="24">
        <v>36.154550999999998</v>
      </c>
      <c r="G26" s="24">
        <v>8.0962750000000003</v>
      </c>
      <c r="H26" s="24">
        <v>1.7769840000000001</v>
      </c>
      <c r="I26" s="24">
        <v>1.45</v>
      </c>
      <c r="K26" s="6" t="s">
        <v>187</v>
      </c>
      <c r="L26" s="149">
        <v>79.313299000000001</v>
      </c>
      <c r="M26" s="149">
        <v>989.86219900000015</v>
      </c>
      <c r="N26" s="149">
        <v>1069.1754980000001</v>
      </c>
      <c r="O26" s="149">
        <v>22.113690000000002</v>
      </c>
      <c r="P26" s="149">
        <v>11.792979000000001</v>
      </c>
      <c r="Q26" s="149">
        <v>1.0983720000000001</v>
      </c>
      <c r="R26" s="149">
        <v>0.5</v>
      </c>
    </row>
    <row r="27" spans="1:18" s="27" customFormat="1" x14ac:dyDescent="0.35">
      <c r="A27" s="5">
        <v>23</v>
      </c>
      <c r="B27" s="23" t="s">
        <v>128</v>
      </c>
      <c r="C27" s="25">
        <v>168.02937600000001</v>
      </c>
      <c r="D27" s="26">
        <v>5760.7581339999997</v>
      </c>
      <c r="E27" s="26">
        <v>5928.7875100000001</v>
      </c>
      <c r="F27" s="24">
        <v>88.587975</v>
      </c>
      <c r="G27" s="24">
        <v>11.862422</v>
      </c>
      <c r="H27" s="24">
        <v>2.8123919999999996</v>
      </c>
      <c r="I27" s="24">
        <v>1.29</v>
      </c>
      <c r="K27" s="6" t="s">
        <v>188</v>
      </c>
      <c r="L27" s="149">
        <v>127.26074300000002</v>
      </c>
      <c r="M27" s="149">
        <v>1713.1659559999998</v>
      </c>
      <c r="N27" s="149">
        <v>1840.4266989999999</v>
      </c>
      <c r="O27" s="149">
        <v>10.976915999999999</v>
      </c>
      <c r="P27" s="149">
        <v>23.183578000000001</v>
      </c>
      <c r="Q27" s="149">
        <v>2.889348</v>
      </c>
      <c r="R27" s="149">
        <v>0.5</v>
      </c>
    </row>
    <row r="28" spans="1:18" s="27" customFormat="1" x14ac:dyDescent="0.35">
      <c r="A28" s="5">
        <v>24</v>
      </c>
      <c r="B28" s="23" t="s">
        <v>129</v>
      </c>
      <c r="C28" s="25">
        <v>97.023209000000008</v>
      </c>
      <c r="D28" s="26">
        <v>2483.2222999999994</v>
      </c>
      <c r="E28" s="26">
        <v>2580.2455089999994</v>
      </c>
      <c r="F28" s="24">
        <v>9.8046240000000004</v>
      </c>
      <c r="G28" s="24">
        <v>7.3109850000000005</v>
      </c>
      <c r="H28" s="24">
        <v>0.91647600000000007</v>
      </c>
      <c r="I28" s="24">
        <v>1.2</v>
      </c>
      <c r="K28" s="6" t="s">
        <v>189</v>
      </c>
      <c r="L28" s="149">
        <v>151.06074500000003</v>
      </c>
      <c r="M28" s="149">
        <v>2626.6483549999998</v>
      </c>
      <c r="N28" s="149">
        <v>2777.7091</v>
      </c>
      <c r="O28" s="149">
        <v>19.369460999999998</v>
      </c>
      <c r="P28" s="149">
        <v>12.214179999999999</v>
      </c>
      <c r="Q28" s="149">
        <v>1.385208</v>
      </c>
      <c r="R28" s="149">
        <v>0.5</v>
      </c>
    </row>
    <row r="29" spans="1:18" s="27" customFormat="1" x14ac:dyDescent="0.35">
      <c r="A29" s="5">
        <v>25</v>
      </c>
      <c r="B29" s="23" t="s">
        <v>130</v>
      </c>
      <c r="C29" s="25">
        <v>238.51419900000002</v>
      </c>
      <c r="D29" s="26">
        <v>7965.4882500000003</v>
      </c>
      <c r="E29" s="26">
        <v>8204.0024489999996</v>
      </c>
      <c r="F29" s="24">
        <v>50.408556000000004</v>
      </c>
      <c r="G29" s="24">
        <v>8.9620409999999993</v>
      </c>
      <c r="H29" s="24">
        <v>2.0848079999999998</v>
      </c>
      <c r="I29" s="24">
        <v>1.17</v>
      </c>
      <c r="K29" s="6" t="s">
        <v>190</v>
      </c>
      <c r="L29" s="149">
        <v>226.58723200000003</v>
      </c>
      <c r="M29" s="149">
        <v>3332.8595899999996</v>
      </c>
      <c r="N29" s="149">
        <v>3559.4468219999994</v>
      </c>
      <c r="O29" s="149">
        <v>13.454714999999998</v>
      </c>
      <c r="P29" s="149">
        <v>7.0721530000000001</v>
      </c>
      <c r="Q29" s="149">
        <v>1.1613359999999999</v>
      </c>
      <c r="R29" s="149">
        <v>0.5</v>
      </c>
    </row>
    <row r="30" spans="1:18" s="27" customFormat="1" x14ac:dyDescent="0.35">
      <c r="A30" s="5">
        <v>26</v>
      </c>
      <c r="B30" s="23" t="s">
        <v>131</v>
      </c>
      <c r="C30" s="25">
        <v>202.72982500000003</v>
      </c>
      <c r="D30" s="26">
        <v>5863.7877979999994</v>
      </c>
      <c r="E30" s="26">
        <v>6066.5176229999997</v>
      </c>
      <c r="F30" s="24">
        <v>75.905906999999999</v>
      </c>
      <c r="G30" s="24">
        <v>6.6392699999999998</v>
      </c>
      <c r="H30" s="24">
        <v>1.7559959999999999</v>
      </c>
      <c r="I30" s="24">
        <v>1.62</v>
      </c>
      <c r="K30" s="6" t="s">
        <v>191</v>
      </c>
      <c r="L30" s="149">
        <v>366.61852100000004</v>
      </c>
      <c r="M30" s="149">
        <v>4795.0303509999994</v>
      </c>
      <c r="N30" s="149">
        <v>5161.6488719999998</v>
      </c>
      <c r="O30" s="149">
        <v>25.817066999999998</v>
      </c>
      <c r="P30" s="149">
        <v>4.9745850000000003</v>
      </c>
      <c r="Q30" s="149">
        <v>1.2033119999999999</v>
      </c>
      <c r="R30" s="149">
        <v>0.5</v>
      </c>
    </row>
    <row r="31" spans="1:18" s="27" customFormat="1" x14ac:dyDescent="0.35">
      <c r="A31" s="5">
        <v>27</v>
      </c>
      <c r="B31" s="23" t="s">
        <v>132</v>
      </c>
      <c r="C31" s="25">
        <v>279.42652700000002</v>
      </c>
      <c r="D31" s="26">
        <v>3636.0511729999998</v>
      </c>
      <c r="E31" s="26">
        <v>3915.4776999999999</v>
      </c>
      <c r="F31" s="24">
        <v>22.833051000000001</v>
      </c>
      <c r="G31" s="24">
        <v>5.4197990000000003</v>
      </c>
      <c r="H31" s="24">
        <v>2.5255559999999999</v>
      </c>
      <c r="I31" s="24">
        <v>0.5</v>
      </c>
      <c r="K31" s="6" t="s">
        <v>192</v>
      </c>
      <c r="L31" s="149">
        <v>365.21032800000006</v>
      </c>
      <c r="M31" s="149">
        <v>4871.1558150000001</v>
      </c>
      <c r="N31" s="149">
        <v>5236.3661430000002</v>
      </c>
      <c r="O31" s="149">
        <v>28.561296000000002</v>
      </c>
      <c r="P31" s="149">
        <v>6.7379179999999996</v>
      </c>
      <c r="Q31" s="149">
        <v>1.7490000000000001</v>
      </c>
      <c r="R31" s="149">
        <v>0.5</v>
      </c>
    </row>
    <row r="32" spans="1:18" s="27" customFormat="1" x14ac:dyDescent="0.35">
      <c r="A32" s="5">
        <v>28</v>
      </c>
      <c r="B32" s="23" t="s">
        <v>133</v>
      </c>
      <c r="C32" s="25">
        <v>363.202044</v>
      </c>
      <c r="D32" s="26">
        <v>6600.4318079999994</v>
      </c>
      <c r="E32" s="26">
        <v>6963.633851999999</v>
      </c>
      <c r="F32" s="24">
        <v>32.557746000000002</v>
      </c>
      <c r="G32" s="24">
        <v>10.203578</v>
      </c>
      <c r="H32" s="24">
        <v>3.7148759999999998</v>
      </c>
      <c r="I32" s="24">
        <v>0.5</v>
      </c>
      <c r="K32" s="6" t="s">
        <v>193</v>
      </c>
      <c r="L32" s="149">
        <v>90.814357000000001</v>
      </c>
      <c r="M32" s="149">
        <v>2350.8667490000003</v>
      </c>
      <c r="N32" s="149">
        <v>2441.6811060000005</v>
      </c>
      <c r="O32" s="149">
        <v>24.031985999999996</v>
      </c>
      <c r="P32" s="149">
        <v>6.2933529999999998</v>
      </c>
      <c r="Q32" s="149">
        <v>0.5</v>
      </c>
      <c r="R32" s="149">
        <v>0.5</v>
      </c>
    </row>
    <row r="33" spans="1:18" s="27" customFormat="1" x14ac:dyDescent="0.35">
      <c r="A33" s="5">
        <v>29</v>
      </c>
      <c r="B33" s="23" t="s">
        <v>134</v>
      </c>
      <c r="C33" s="25">
        <v>97.040693000000005</v>
      </c>
      <c r="D33" s="26">
        <v>1556.006613</v>
      </c>
      <c r="E33" s="26">
        <v>1653.0473059999999</v>
      </c>
      <c r="F33" s="24">
        <v>13.827717</v>
      </c>
      <c r="G33" s="24">
        <v>10.014718999999999</v>
      </c>
      <c r="H33" s="24">
        <v>1.0563960000000001</v>
      </c>
      <c r="I33" s="24">
        <v>3.32</v>
      </c>
      <c r="K33" s="6" t="s">
        <v>194</v>
      </c>
      <c r="L33" s="149">
        <v>60.879603999999993</v>
      </c>
      <c r="M33" s="149">
        <v>1186.7552719999999</v>
      </c>
      <c r="N33" s="149">
        <v>1247.6348759999998</v>
      </c>
      <c r="O33" s="149">
        <v>7.1936100000000005</v>
      </c>
      <c r="P33" s="149">
        <v>5.7715570000000005</v>
      </c>
      <c r="Q33" s="149">
        <v>0.5</v>
      </c>
      <c r="R33" s="149">
        <v>0.77</v>
      </c>
    </row>
    <row r="34" spans="1:18" s="27" customFormat="1" x14ac:dyDescent="0.35">
      <c r="A34" s="5">
        <v>30</v>
      </c>
      <c r="B34" s="23" t="s">
        <v>135</v>
      </c>
      <c r="C34" s="25">
        <v>96.482238999999993</v>
      </c>
      <c r="D34" s="26">
        <v>1190.6184389999999</v>
      </c>
      <c r="E34" s="26">
        <v>1287.1006779999998</v>
      </c>
      <c r="F34" s="24">
        <v>9.4049789999999991</v>
      </c>
      <c r="G34" s="24">
        <v>20.146906999999999</v>
      </c>
      <c r="H34" s="24">
        <v>1.7559959999999999</v>
      </c>
      <c r="I34" s="24">
        <v>0.52</v>
      </c>
      <c r="K34" s="6" t="s">
        <v>195</v>
      </c>
      <c r="L34" s="149">
        <v>157.446922</v>
      </c>
      <c r="M34" s="149">
        <v>3989.7279570000001</v>
      </c>
      <c r="N34" s="149">
        <v>4147.1748790000001</v>
      </c>
      <c r="O34" s="149">
        <v>52.193636999999995</v>
      </c>
      <c r="P34" s="149">
        <v>9.1476549999999985</v>
      </c>
      <c r="Q34" s="149">
        <v>1.392204</v>
      </c>
      <c r="R34" s="149">
        <v>0.5</v>
      </c>
    </row>
    <row r="35" spans="1:18" s="27" customFormat="1" x14ac:dyDescent="0.35">
      <c r="A35" s="5">
        <v>31</v>
      </c>
      <c r="B35" s="23" t="s">
        <v>136</v>
      </c>
      <c r="C35" s="25">
        <v>106.44385100000001</v>
      </c>
      <c r="D35" s="26">
        <v>2053.5236369999998</v>
      </c>
      <c r="E35" s="26">
        <v>2159.9674879999998</v>
      </c>
      <c r="F35" s="24">
        <v>8.3659020000000002</v>
      </c>
      <c r="G35" s="24">
        <v>9.8706410000000009</v>
      </c>
      <c r="H35" s="24">
        <v>0.72058800000000001</v>
      </c>
      <c r="I35" s="24">
        <v>0.5</v>
      </c>
      <c r="K35" s="6" t="s">
        <v>196</v>
      </c>
      <c r="L35" s="149">
        <v>111.47792800000002</v>
      </c>
      <c r="M35" s="149">
        <v>1875.1752579999998</v>
      </c>
      <c r="N35" s="149">
        <v>1986.6531859999998</v>
      </c>
      <c r="O35" s="149">
        <v>16.039085999999998</v>
      </c>
      <c r="P35" s="149">
        <v>5.4353749999999996</v>
      </c>
      <c r="Q35" s="149">
        <v>0.5</v>
      </c>
      <c r="R35" s="149">
        <v>0.5</v>
      </c>
    </row>
    <row r="36" spans="1:18" s="27" customFormat="1" x14ac:dyDescent="0.35">
      <c r="A36" s="5">
        <v>32</v>
      </c>
      <c r="B36" s="23" t="s">
        <v>137</v>
      </c>
      <c r="C36" s="25">
        <v>287.62577799999997</v>
      </c>
      <c r="D36" s="26">
        <v>3327.1170000000002</v>
      </c>
      <c r="E36" s="26">
        <v>3614.7427780000003</v>
      </c>
      <c r="F36" s="24">
        <v>36</v>
      </c>
      <c r="G36" s="24">
        <v>20</v>
      </c>
      <c r="H36" s="24">
        <v>5</v>
      </c>
      <c r="I36" s="24">
        <v>1</v>
      </c>
      <c r="K36" s="6" t="s">
        <v>197</v>
      </c>
      <c r="L36" s="149">
        <v>391.83383900000001</v>
      </c>
      <c r="M36" s="149">
        <v>7872.78</v>
      </c>
      <c r="N36" s="149">
        <v>8264.6138389999996</v>
      </c>
      <c r="O36" s="149">
        <v>107</v>
      </c>
      <c r="P36" s="149">
        <v>5</v>
      </c>
      <c r="Q36" s="149">
        <v>0.5</v>
      </c>
      <c r="R36" s="149">
        <v>0.5</v>
      </c>
    </row>
    <row r="37" spans="1:18" s="27" customFormat="1" x14ac:dyDescent="0.35">
      <c r="A37" s="5">
        <v>33</v>
      </c>
      <c r="B37" s="23" t="s">
        <v>138</v>
      </c>
      <c r="C37" s="25">
        <v>72.679479000000001</v>
      </c>
      <c r="D37" s="26">
        <v>960.472668</v>
      </c>
      <c r="E37" s="26">
        <v>1033.152147</v>
      </c>
      <c r="F37" s="24">
        <v>16.998234</v>
      </c>
      <c r="G37" s="24">
        <v>8.4973570000000009</v>
      </c>
      <c r="H37" s="24">
        <v>0.5</v>
      </c>
      <c r="I37" s="24">
        <v>2</v>
      </c>
      <c r="K37" s="6" t="s">
        <v>198</v>
      </c>
      <c r="L37" s="149">
        <v>279.164221</v>
      </c>
      <c r="M37" s="149">
        <v>3827.6287299999999</v>
      </c>
      <c r="N37" s="149">
        <v>4106.7929509999994</v>
      </c>
      <c r="O37" s="149">
        <v>97</v>
      </c>
      <c r="P37" s="149">
        <v>5</v>
      </c>
      <c r="Q37" s="149">
        <v>1</v>
      </c>
      <c r="R37" s="149">
        <v>0.5</v>
      </c>
    </row>
    <row r="38" spans="1:18" s="27" customFormat="1" x14ac:dyDescent="0.35">
      <c r="A38" s="5">
        <v>34</v>
      </c>
      <c r="B38" s="23" t="s">
        <v>139</v>
      </c>
      <c r="C38" s="25">
        <v>175</v>
      </c>
      <c r="D38" s="26">
        <v>1841.318</v>
      </c>
      <c r="E38" s="26">
        <v>2016.318</v>
      </c>
      <c r="F38" s="24">
        <v>29</v>
      </c>
      <c r="G38" s="24">
        <v>9</v>
      </c>
      <c r="H38" s="24">
        <v>1</v>
      </c>
      <c r="I38" s="24">
        <v>2</v>
      </c>
      <c r="K38" s="6" t="s">
        <v>199</v>
      </c>
      <c r="L38" s="149">
        <v>409.973592</v>
      </c>
      <c r="M38" s="149">
        <v>6311.3426480000007</v>
      </c>
      <c r="N38" s="149">
        <v>6721.316240000001</v>
      </c>
      <c r="O38" s="149">
        <v>47.637683999999993</v>
      </c>
      <c r="P38" s="149">
        <v>6.4452189999999998</v>
      </c>
      <c r="Q38" s="149">
        <v>2.5115639999999999</v>
      </c>
      <c r="R38" s="149">
        <v>0.5</v>
      </c>
    </row>
    <row r="39" spans="1:18" s="27" customFormat="1" x14ac:dyDescent="0.35">
      <c r="A39" s="5">
        <v>35</v>
      </c>
      <c r="B39" s="23" t="s">
        <v>140</v>
      </c>
      <c r="C39" s="25">
        <v>229.62548400000003</v>
      </c>
      <c r="D39" s="26">
        <v>1924.752739</v>
      </c>
      <c r="E39" s="26">
        <v>2154.3782230000002</v>
      </c>
      <c r="F39" s="24">
        <v>34.209612</v>
      </c>
      <c r="G39" s="24">
        <v>30</v>
      </c>
      <c r="H39" s="24">
        <v>3.8757839999999999</v>
      </c>
      <c r="I39" s="24">
        <v>0.71</v>
      </c>
      <c r="K39" s="6" t="s">
        <v>334</v>
      </c>
      <c r="L39" s="149">
        <v>300.77999999999997</v>
      </c>
      <c r="M39" s="149">
        <v>5234.08</v>
      </c>
      <c r="N39" s="149">
        <v>5534.86</v>
      </c>
      <c r="O39" s="149">
        <v>53.952075000000001</v>
      </c>
      <c r="P39" s="149">
        <v>9.1814029999999995</v>
      </c>
      <c r="Q39" s="149">
        <v>3.0362640000000001</v>
      </c>
      <c r="R39" s="149">
        <v>0.5</v>
      </c>
    </row>
    <row r="40" spans="1:18" s="27" customFormat="1" x14ac:dyDescent="0.35">
      <c r="A40" s="5">
        <v>36</v>
      </c>
      <c r="B40" s="23" t="s">
        <v>141</v>
      </c>
      <c r="C40" s="25">
        <v>177.20152899999999</v>
      </c>
      <c r="D40" s="26">
        <v>4037.1872920000005</v>
      </c>
      <c r="E40" s="26">
        <v>4214.3888210000005</v>
      </c>
      <c r="F40" s="24">
        <v>37.273556999999997</v>
      </c>
      <c r="G40" s="24">
        <v>7.3856199999999994</v>
      </c>
      <c r="H40" s="24">
        <v>1.1473439999999999</v>
      </c>
      <c r="I40" s="24">
        <v>0.82</v>
      </c>
      <c r="K40" s="6" t="s">
        <v>200</v>
      </c>
      <c r="L40" s="149">
        <v>316.91630500000002</v>
      </c>
      <c r="M40" s="149">
        <v>6182.857712</v>
      </c>
      <c r="N40" s="149">
        <v>6499.7740169999997</v>
      </c>
      <c r="O40" s="149">
        <v>28.561296000000002</v>
      </c>
      <c r="P40" s="149">
        <v>6</v>
      </c>
      <c r="Q40" s="149">
        <v>3.7708439999999999</v>
      </c>
      <c r="R40" s="149">
        <v>0.5</v>
      </c>
    </row>
    <row r="41" spans="1:18" s="27" customFormat="1" x14ac:dyDescent="0.35">
      <c r="A41" s="5">
        <v>37</v>
      </c>
      <c r="B41" s="23" t="s">
        <v>142</v>
      </c>
      <c r="C41" s="25">
        <v>89.321509000000006</v>
      </c>
      <c r="D41" s="26">
        <v>2154.3629099999998</v>
      </c>
      <c r="E41" s="26">
        <v>2243.6844189999997</v>
      </c>
      <c r="F41" s="24">
        <v>16.678518</v>
      </c>
      <c r="G41" s="24">
        <v>4.4683649999999995</v>
      </c>
      <c r="H41" s="24">
        <v>0.5</v>
      </c>
      <c r="I41" s="24">
        <v>0.57999999999999996</v>
      </c>
      <c r="K41" s="6" t="s">
        <v>201</v>
      </c>
      <c r="L41" s="149">
        <v>131.97190699999999</v>
      </c>
      <c r="M41" s="149">
        <v>3927.6286949999999</v>
      </c>
      <c r="N41" s="149">
        <v>4059.600602</v>
      </c>
      <c r="O41" s="149">
        <v>12.522209999999999</v>
      </c>
      <c r="P41" s="149">
        <v>12</v>
      </c>
      <c r="Q41" s="149">
        <v>2.5955159999999999</v>
      </c>
      <c r="R41" s="149">
        <v>1.07</v>
      </c>
    </row>
    <row r="42" spans="1:18" s="27" customFormat="1" x14ac:dyDescent="0.35">
      <c r="A42" s="5">
        <v>38</v>
      </c>
      <c r="B42" s="23" t="s">
        <v>143</v>
      </c>
      <c r="C42" s="25">
        <v>86.544637999999992</v>
      </c>
      <c r="D42" s="26">
        <v>2448.9178890000003</v>
      </c>
      <c r="E42" s="26">
        <v>2535.4625270000001</v>
      </c>
      <c r="F42" s="24">
        <v>17.797523999999999</v>
      </c>
      <c r="G42" s="24">
        <v>4.660469</v>
      </c>
      <c r="H42" s="24">
        <v>0.5</v>
      </c>
      <c r="I42" s="24">
        <v>0.5</v>
      </c>
      <c r="K42" s="6" t="s">
        <v>202</v>
      </c>
      <c r="L42" s="149">
        <v>303.33713600000004</v>
      </c>
      <c r="M42" s="149">
        <v>6586.2939720000004</v>
      </c>
      <c r="N42" s="149">
        <v>6889.6311080000005</v>
      </c>
      <c r="O42" s="149">
        <v>14.946723</v>
      </c>
      <c r="P42" s="149">
        <v>13</v>
      </c>
      <c r="Q42" s="149">
        <v>2.9523119999999996</v>
      </c>
      <c r="R42" s="149">
        <v>0.5</v>
      </c>
    </row>
    <row r="43" spans="1:18" s="27" customFormat="1" x14ac:dyDescent="0.35">
      <c r="A43" s="5">
        <v>39</v>
      </c>
      <c r="B43" s="23" t="s">
        <v>144</v>
      </c>
      <c r="C43" s="25">
        <v>113.300462</v>
      </c>
      <c r="D43" s="26">
        <v>3212.8061589999998</v>
      </c>
      <c r="E43" s="26">
        <v>3326.1066209999999</v>
      </c>
      <c r="F43" s="24">
        <v>10.896986999999999</v>
      </c>
      <c r="G43" s="24">
        <v>4.1341299999999999</v>
      </c>
      <c r="H43" s="24">
        <v>0.5</v>
      </c>
      <c r="I43" s="24">
        <v>0.5</v>
      </c>
      <c r="K43" s="6" t="s">
        <v>203</v>
      </c>
      <c r="L43" s="149">
        <v>300.49852600000003</v>
      </c>
      <c r="M43" s="149">
        <v>7893.3782929999998</v>
      </c>
      <c r="N43" s="149">
        <v>8193.8768189999992</v>
      </c>
      <c r="O43" s="149">
        <v>52.166993999999995</v>
      </c>
      <c r="P43" s="149">
        <v>5</v>
      </c>
      <c r="Q43" s="149">
        <v>3.0012840000000001</v>
      </c>
      <c r="R43" s="149">
        <v>0.5</v>
      </c>
    </row>
    <row r="44" spans="1:18" s="27" customFormat="1" x14ac:dyDescent="0.35">
      <c r="A44" s="5">
        <v>40</v>
      </c>
      <c r="B44" s="23" t="s">
        <v>145</v>
      </c>
      <c r="C44" s="25">
        <v>106.22748299999999</v>
      </c>
      <c r="D44" s="26">
        <v>2694.9530339999997</v>
      </c>
      <c r="E44" s="26">
        <v>2801.1805169999998</v>
      </c>
      <c r="F44" s="24">
        <v>26.669642999999997</v>
      </c>
      <c r="G44" s="24">
        <v>4.992108</v>
      </c>
      <c r="H44" s="24">
        <v>0.5</v>
      </c>
      <c r="I44" s="24">
        <v>1.28</v>
      </c>
      <c r="K44" s="6" t="s">
        <v>204</v>
      </c>
      <c r="L44" s="149">
        <v>382.93477799999999</v>
      </c>
      <c r="M44" s="149">
        <v>8228.0659379999997</v>
      </c>
      <c r="N44" s="149">
        <v>8611.0007160000005</v>
      </c>
      <c r="O44" s="149">
        <v>26.456498999999997</v>
      </c>
      <c r="P44" s="149">
        <v>16</v>
      </c>
      <c r="Q44" s="149">
        <v>4.9251839999999998</v>
      </c>
      <c r="R44" s="149">
        <v>0.5</v>
      </c>
    </row>
    <row r="45" spans="1:18" s="27" customFormat="1" x14ac:dyDescent="0.35">
      <c r="A45" s="5">
        <v>41</v>
      </c>
      <c r="B45" s="23" t="s">
        <v>146</v>
      </c>
      <c r="C45" s="25">
        <v>74.967013000000009</v>
      </c>
      <c r="D45" s="26">
        <v>2357.6809630000002</v>
      </c>
      <c r="E45" s="26">
        <v>2432.6479760000002</v>
      </c>
      <c r="F45" s="24">
        <v>13.134998999999999</v>
      </c>
      <c r="G45" s="24">
        <v>2.3604129999999999</v>
      </c>
      <c r="H45" s="24">
        <v>0.81853199999999993</v>
      </c>
      <c r="I45" s="24">
        <v>1.95</v>
      </c>
      <c r="K45" s="6" t="s">
        <v>205</v>
      </c>
      <c r="L45" s="149">
        <v>378.78116900000003</v>
      </c>
      <c r="M45" s="149">
        <v>10148.691565000001</v>
      </c>
      <c r="N45" s="149">
        <v>10527.472734000001</v>
      </c>
      <c r="O45" s="149">
        <v>25.230921000000002</v>
      </c>
      <c r="P45" s="149">
        <v>8</v>
      </c>
      <c r="Q45" s="149">
        <v>5.52684</v>
      </c>
      <c r="R45" s="149">
        <v>0.43</v>
      </c>
    </row>
    <row r="46" spans="1:18" s="27" customFormat="1" x14ac:dyDescent="0.35">
      <c r="A46" s="5">
        <v>42</v>
      </c>
      <c r="B46" s="23" t="s">
        <v>147</v>
      </c>
      <c r="C46" s="25">
        <v>92.57051100000001</v>
      </c>
      <c r="D46" s="26">
        <v>2162.3925910000003</v>
      </c>
      <c r="E46" s="26">
        <v>2254.9631020000002</v>
      </c>
      <c r="F46" s="24">
        <v>16.198944000000001</v>
      </c>
      <c r="G46" s="24">
        <v>9.056146</v>
      </c>
      <c r="H46" s="24">
        <v>1.4061959999999998</v>
      </c>
      <c r="I46" s="24">
        <v>0.87</v>
      </c>
      <c r="K46" s="6" t="s">
        <v>206</v>
      </c>
      <c r="L46" s="149">
        <v>353.98376100000002</v>
      </c>
      <c r="M46" s="149">
        <v>10806.449167999997</v>
      </c>
      <c r="N46" s="149">
        <v>11160.432928999997</v>
      </c>
      <c r="O46" s="149">
        <v>77.504486999999997</v>
      </c>
      <c r="P46" s="149">
        <v>12.068154999999999</v>
      </c>
      <c r="Q46" s="149">
        <v>4.7153039999999997</v>
      </c>
      <c r="R46" s="149">
        <v>0.85</v>
      </c>
    </row>
    <row r="47" spans="1:18" s="27" customFormat="1" x14ac:dyDescent="0.35">
      <c r="A47" s="5">
        <v>43</v>
      </c>
      <c r="B47" s="23" t="s">
        <v>148</v>
      </c>
      <c r="C47" s="25">
        <v>83.019421000000008</v>
      </c>
      <c r="D47" s="26">
        <v>1748.9276930000001</v>
      </c>
      <c r="E47" s="26">
        <v>1831.9471140000001</v>
      </c>
      <c r="F47" s="24">
        <v>15.399654</v>
      </c>
      <c r="G47" s="24">
        <v>13.706230999999999</v>
      </c>
      <c r="H47" s="24">
        <v>2.1757559999999998</v>
      </c>
      <c r="I47" s="24">
        <v>1.46</v>
      </c>
      <c r="K47" s="6" t="s">
        <v>207</v>
      </c>
      <c r="L47" s="149">
        <v>510.56631100000004</v>
      </c>
      <c r="M47" s="149">
        <v>12086.041992</v>
      </c>
      <c r="N47" s="149">
        <v>12596.608303000001</v>
      </c>
      <c r="O47" s="149">
        <v>52.779782999999995</v>
      </c>
      <c r="P47" s="149">
        <v>9.666205999999999</v>
      </c>
      <c r="Q47" s="149">
        <v>4.1836080000000004</v>
      </c>
      <c r="R47" s="149">
        <v>0.9</v>
      </c>
    </row>
    <row r="48" spans="1:18" s="27" customFormat="1" x14ac:dyDescent="0.35">
      <c r="A48" s="5">
        <v>44</v>
      </c>
      <c r="B48" s="23" t="s">
        <v>149</v>
      </c>
      <c r="C48" s="25">
        <v>106.83638999999999</v>
      </c>
      <c r="D48" s="26">
        <v>2442.8267809999998</v>
      </c>
      <c r="E48" s="26">
        <v>2549.6631709999997</v>
      </c>
      <c r="F48" s="24">
        <v>6.820608</v>
      </c>
      <c r="G48" s="24">
        <v>14.172862</v>
      </c>
      <c r="H48" s="24">
        <v>2.2876919999999998</v>
      </c>
      <c r="I48" s="24">
        <v>0.97</v>
      </c>
      <c r="K48" s="6" t="s">
        <v>208</v>
      </c>
      <c r="L48" s="149">
        <v>64.89357600000001</v>
      </c>
      <c r="M48" s="149">
        <v>1019.6223159999998</v>
      </c>
      <c r="N48" s="149">
        <v>1084.5158919999999</v>
      </c>
      <c r="O48" s="149">
        <v>3.5435189999999999</v>
      </c>
      <c r="P48" s="149">
        <v>9.0431659999999994</v>
      </c>
      <c r="Q48" s="149">
        <v>1.1333520000000001</v>
      </c>
      <c r="R48" s="149">
        <v>0.69</v>
      </c>
    </row>
    <row r="49" spans="1:18" s="27" customFormat="1" x14ac:dyDescent="0.35">
      <c r="A49" s="5">
        <v>45</v>
      </c>
      <c r="B49" s="23" t="s">
        <v>150</v>
      </c>
      <c r="C49" s="25">
        <v>87.631684000000007</v>
      </c>
      <c r="D49" s="26">
        <v>1138.0556540000002</v>
      </c>
      <c r="E49" s="26">
        <v>1225.6873380000002</v>
      </c>
      <c r="F49" s="24">
        <v>20.568396</v>
      </c>
      <c r="G49" s="24">
        <v>13.573186</v>
      </c>
      <c r="H49" s="24">
        <v>2.65848</v>
      </c>
      <c r="I49" s="24">
        <v>1.79</v>
      </c>
      <c r="K49" s="6" t="s">
        <v>209</v>
      </c>
      <c r="L49" s="149">
        <v>73.225922000000011</v>
      </c>
      <c r="M49" s="149">
        <v>1118.1860929999998</v>
      </c>
      <c r="N49" s="149">
        <v>1191.4120149999999</v>
      </c>
      <c r="O49" s="149">
        <v>9.0053339999999995</v>
      </c>
      <c r="P49" s="149">
        <v>10.837651000000001</v>
      </c>
      <c r="Q49" s="149">
        <v>1.6160760000000001</v>
      </c>
      <c r="R49" s="149">
        <v>0.26</v>
      </c>
    </row>
    <row r="50" spans="1:18" s="27" customFormat="1" x14ac:dyDescent="0.35">
      <c r="A50" s="5">
        <v>46</v>
      </c>
      <c r="B50" s="23" t="s">
        <v>151</v>
      </c>
      <c r="C50" s="25">
        <v>142.67246600000001</v>
      </c>
      <c r="D50" s="26">
        <v>4007.1582679999997</v>
      </c>
      <c r="E50" s="26">
        <v>4149.8307340000001</v>
      </c>
      <c r="F50" s="24">
        <v>13.001783999999999</v>
      </c>
      <c r="G50" s="24">
        <v>5.0991929999999996</v>
      </c>
      <c r="H50" s="24">
        <v>1.336236</v>
      </c>
      <c r="I50" s="24">
        <v>0.68</v>
      </c>
      <c r="K50" s="6" t="s">
        <v>210</v>
      </c>
      <c r="L50" s="149">
        <v>81.167471000000006</v>
      </c>
      <c r="M50" s="149">
        <v>1314.8079250000001</v>
      </c>
      <c r="N50" s="149">
        <v>1395.975396</v>
      </c>
      <c r="O50" s="149">
        <v>25.950281999999998</v>
      </c>
      <c r="P50" s="149">
        <v>8.7115269999999985</v>
      </c>
      <c r="Q50" s="149">
        <v>1.7699879999999999</v>
      </c>
      <c r="R50" s="149">
        <v>1.07</v>
      </c>
    </row>
    <row r="51" spans="1:18" s="27" customFormat="1" x14ac:dyDescent="0.35">
      <c r="A51" s="5">
        <v>47</v>
      </c>
      <c r="B51" s="23" t="s">
        <v>152</v>
      </c>
      <c r="C51" s="25">
        <v>112.46044400000001</v>
      </c>
      <c r="D51" s="26">
        <v>3282.0607560000003</v>
      </c>
      <c r="E51" s="26">
        <v>3394.5212000000001</v>
      </c>
      <c r="F51" s="24">
        <v>9.8046240000000004</v>
      </c>
      <c r="G51" s="24">
        <v>6.4452189999999998</v>
      </c>
      <c r="H51" s="24">
        <v>1.5741000000000001</v>
      </c>
      <c r="I51" s="24">
        <v>1.9</v>
      </c>
      <c r="K51" s="6" t="s">
        <v>211</v>
      </c>
      <c r="L51" s="149">
        <v>141.38354800000002</v>
      </c>
      <c r="M51" s="149">
        <v>3160.0579039999993</v>
      </c>
      <c r="N51" s="149">
        <v>3301.4414519999991</v>
      </c>
      <c r="O51" s="149">
        <v>23.552412</v>
      </c>
      <c r="P51" s="149">
        <v>7.871721</v>
      </c>
      <c r="Q51" s="149">
        <v>1.7909760000000001</v>
      </c>
      <c r="R51" s="149">
        <v>0.47</v>
      </c>
    </row>
    <row r="52" spans="1:18" s="27" customFormat="1" x14ac:dyDescent="0.35">
      <c r="A52" s="5">
        <v>48</v>
      </c>
      <c r="B52" s="23" t="s">
        <v>153</v>
      </c>
      <c r="C52" s="25">
        <v>230.11800099999996</v>
      </c>
      <c r="D52" s="26">
        <v>7425.7343280000005</v>
      </c>
      <c r="E52" s="26">
        <v>7655.8523290000003</v>
      </c>
      <c r="F52" s="24">
        <v>37.033769999999997</v>
      </c>
      <c r="G52" s="24">
        <v>7.4680429999999998</v>
      </c>
      <c r="H52" s="24">
        <v>2.847372</v>
      </c>
      <c r="I52" s="24">
        <v>1.61</v>
      </c>
      <c r="K52" s="6" t="s">
        <v>212</v>
      </c>
      <c r="L52" s="149">
        <v>208.43430500000002</v>
      </c>
      <c r="M52" s="149">
        <v>5117.2103529999995</v>
      </c>
      <c r="N52" s="149">
        <v>5325.6446579999993</v>
      </c>
      <c r="O52" s="149">
        <v>43.987593000000004</v>
      </c>
      <c r="P52" s="149">
        <v>10.079618999999999</v>
      </c>
      <c r="Q52" s="149">
        <v>4.2745560000000005</v>
      </c>
      <c r="R52" s="149">
        <v>0.75</v>
      </c>
    </row>
    <row r="53" spans="1:18" s="27" customFormat="1" x14ac:dyDescent="0.35">
      <c r="A53" s="5">
        <v>49</v>
      </c>
      <c r="B53" s="23" t="s">
        <v>154</v>
      </c>
      <c r="C53" s="25">
        <v>196.23267899999996</v>
      </c>
      <c r="D53" s="26">
        <v>2268.2944619999998</v>
      </c>
      <c r="E53" s="26">
        <v>2464.5271409999996</v>
      </c>
      <c r="F53" s="24">
        <v>16.971591</v>
      </c>
      <c r="G53" s="24">
        <v>19.166916999999998</v>
      </c>
      <c r="H53" s="24">
        <v>3.5749560000000002</v>
      </c>
      <c r="I53" s="24">
        <v>2.64</v>
      </c>
      <c r="K53" s="6" t="s">
        <v>213</v>
      </c>
      <c r="L53" s="149">
        <v>222.65549900000002</v>
      </c>
      <c r="M53" s="149">
        <v>5254.3583859999999</v>
      </c>
      <c r="N53" s="149">
        <v>5477.0138850000003</v>
      </c>
      <c r="O53" s="149">
        <v>21.847259999999999</v>
      </c>
      <c r="P53" s="149">
        <v>8.6550640000000012</v>
      </c>
      <c r="Q53" s="149">
        <v>3.1202160000000001</v>
      </c>
      <c r="R53" s="149">
        <v>0.49</v>
      </c>
    </row>
    <row r="54" spans="1:18" s="27" customFormat="1" x14ac:dyDescent="0.35">
      <c r="A54" s="5">
        <v>50</v>
      </c>
      <c r="B54" s="23" t="s">
        <v>155</v>
      </c>
      <c r="C54" s="25">
        <v>219.90316399999998</v>
      </c>
      <c r="D54" s="26">
        <v>3848.1962090000002</v>
      </c>
      <c r="E54" s="26">
        <v>4068.099373</v>
      </c>
      <c r="F54" s="24">
        <v>29.893446000000001</v>
      </c>
      <c r="G54" s="24">
        <v>17.794281999999999</v>
      </c>
      <c r="H54" s="24">
        <v>4.2955439999999996</v>
      </c>
      <c r="I54" s="24">
        <v>0.68</v>
      </c>
      <c r="K54" s="6" t="s">
        <v>214</v>
      </c>
      <c r="L54" s="149">
        <v>145.435035</v>
      </c>
      <c r="M54" s="149">
        <v>3478.859078</v>
      </c>
      <c r="N54" s="149">
        <v>3624.2941129999999</v>
      </c>
      <c r="O54" s="149">
        <v>41.936081999999999</v>
      </c>
      <c r="P54" s="149">
        <v>13.340195000000001</v>
      </c>
      <c r="Q54" s="149">
        <v>3.3860639999999997</v>
      </c>
      <c r="R54" s="149">
        <v>0.99</v>
      </c>
    </row>
    <row r="55" spans="1:18" s="27" customFormat="1" x14ac:dyDescent="0.35">
      <c r="A55" s="5">
        <v>51</v>
      </c>
      <c r="B55" s="23" t="s">
        <v>156</v>
      </c>
      <c r="C55" s="25">
        <v>216.738719</v>
      </c>
      <c r="D55" s="26">
        <v>4682.216539</v>
      </c>
      <c r="E55" s="26">
        <v>4898.955258</v>
      </c>
      <c r="F55" s="24">
        <v>26.190068999999998</v>
      </c>
      <c r="G55" s="24">
        <v>15.694767000000001</v>
      </c>
      <c r="H55" s="24">
        <v>3.1971720000000001</v>
      </c>
      <c r="I55" s="24">
        <v>1</v>
      </c>
    </row>
    <row r="56" spans="1:18" s="27" customFormat="1" x14ac:dyDescent="0.35">
      <c r="A56" s="5">
        <v>52</v>
      </c>
      <c r="B56" s="23" t="s">
        <v>157</v>
      </c>
      <c r="C56" s="25">
        <v>240.87022600000003</v>
      </c>
      <c r="D56" s="26">
        <v>4494.4578090000005</v>
      </c>
      <c r="E56" s="26">
        <v>4735.3280350000005</v>
      </c>
      <c r="F56" s="24">
        <v>25.843709999999998</v>
      </c>
      <c r="G56" s="24">
        <v>10.204226999999999</v>
      </c>
      <c r="H56" s="24">
        <v>4.5264119999999997</v>
      </c>
      <c r="I56" s="24">
        <v>0.63</v>
      </c>
    </row>
    <row r="57" spans="1:18" s="27" customFormat="1" x14ac:dyDescent="0.35">
      <c r="A57" s="5">
        <v>53</v>
      </c>
      <c r="B57" s="23" t="s">
        <v>158</v>
      </c>
      <c r="C57" s="25">
        <v>214.82374700000003</v>
      </c>
      <c r="D57" s="26">
        <v>3007.0811330000001</v>
      </c>
      <c r="E57" s="26">
        <v>3221.90488</v>
      </c>
      <c r="F57" s="24">
        <v>27.948506999999999</v>
      </c>
      <c r="G57" s="24">
        <v>29.694345999999999</v>
      </c>
      <c r="H57" s="24">
        <v>4.4774400000000005</v>
      </c>
      <c r="I57" s="24">
        <v>0.41</v>
      </c>
    </row>
    <row r="58" spans="1:18" s="27" customFormat="1" x14ac:dyDescent="0.35">
      <c r="A58" s="5">
        <v>54</v>
      </c>
      <c r="B58" s="23" t="s">
        <v>159</v>
      </c>
      <c r="C58" s="25">
        <v>147.80604600000001</v>
      </c>
      <c r="D58" s="26">
        <v>3761.6824519999996</v>
      </c>
      <c r="E58" s="26">
        <v>3909.4884979999997</v>
      </c>
      <c r="F58" s="24">
        <v>29.813516999999997</v>
      </c>
      <c r="G58" s="24">
        <v>10.027699</v>
      </c>
      <c r="H58" s="24">
        <v>2.2107360000000003</v>
      </c>
      <c r="I58" s="24">
        <v>1.28</v>
      </c>
    </row>
    <row r="59" spans="1:18" s="27" customFormat="1" x14ac:dyDescent="0.35">
      <c r="A59" s="5">
        <v>55</v>
      </c>
      <c r="B59" s="23" t="s">
        <v>160</v>
      </c>
      <c r="C59" s="25">
        <v>100.900115</v>
      </c>
      <c r="D59" s="26">
        <v>2313.8331859999998</v>
      </c>
      <c r="E59" s="26">
        <v>2414.7333009999998</v>
      </c>
      <c r="F59" s="24">
        <v>19.609248000000001</v>
      </c>
      <c r="G59" s="24">
        <v>16.102988</v>
      </c>
      <c r="H59" s="24">
        <v>2.1757559999999998</v>
      </c>
      <c r="I59" s="24">
        <v>1.21</v>
      </c>
    </row>
    <row r="60" spans="1:18" s="27" customFormat="1" x14ac:dyDescent="0.35">
      <c r="A60" s="5">
        <v>56</v>
      </c>
      <c r="B60" s="23" t="s">
        <v>161</v>
      </c>
      <c r="C60" s="25">
        <v>47.672100999999998</v>
      </c>
      <c r="D60" s="26">
        <v>280.14398399999999</v>
      </c>
      <c r="E60" s="26">
        <v>327.81608499999999</v>
      </c>
      <c r="F60" s="24">
        <v>4.9023120000000002</v>
      </c>
      <c r="G60" s="24">
        <v>17.280273999999999</v>
      </c>
      <c r="H60" s="24">
        <v>1.518132</v>
      </c>
      <c r="I60" s="24">
        <v>1.23</v>
      </c>
    </row>
    <row r="61" spans="1:18" s="27" customFormat="1" x14ac:dyDescent="0.35">
      <c r="A61" s="5">
        <v>57</v>
      </c>
      <c r="B61" s="23" t="s">
        <v>162</v>
      </c>
      <c r="C61" s="25">
        <v>150.97143200000002</v>
      </c>
      <c r="D61" s="26">
        <v>1025.4472850000002</v>
      </c>
      <c r="E61" s="26">
        <v>1176.4187170000002</v>
      </c>
      <c r="F61" s="24">
        <v>15.692726999999998</v>
      </c>
      <c r="G61" s="24">
        <v>18</v>
      </c>
      <c r="H61" s="24">
        <v>4.6803240000000006</v>
      </c>
      <c r="I61" s="24">
        <v>0.47</v>
      </c>
    </row>
    <row r="62" spans="1:18" s="27" customFormat="1" x14ac:dyDescent="0.35">
      <c r="A62" s="5">
        <v>58</v>
      </c>
      <c r="B62" s="23" t="s">
        <v>163</v>
      </c>
      <c r="C62" s="25">
        <v>381.50438600000001</v>
      </c>
      <c r="D62" s="26">
        <v>4059.9048890000004</v>
      </c>
      <c r="E62" s="26">
        <v>4441.409275</v>
      </c>
      <c r="F62" s="24">
        <v>25.683852000000002</v>
      </c>
      <c r="G62" s="24">
        <v>12.850199999999999</v>
      </c>
      <c r="H62" s="24">
        <v>5.4009119999999999</v>
      </c>
      <c r="I62" s="24">
        <v>1.42</v>
      </c>
    </row>
    <row r="63" spans="1:18" s="27" customFormat="1" x14ac:dyDescent="0.35">
      <c r="A63" s="5">
        <v>59</v>
      </c>
      <c r="B63" s="23" t="s">
        <v>164</v>
      </c>
      <c r="C63" s="25">
        <v>188.37291000000002</v>
      </c>
      <c r="D63" s="26">
        <v>2871.6848570000002</v>
      </c>
      <c r="E63" s="26">
        <v>3060.0577670000002</v>
      </c>
      <c r="F63" s="24">
        <v>8.3392590000000002</v>
      </c>
      <c r="G63" s="24">
        <v>10.310014000000001</v>
      </c>
      <c r="H63" s="24">
        <v>2.0358360000000002</v>
      </c>
      <c r="I63" s="24">
        <v>3.25</v>
      </c>
    </row>
    <row r="64" spans="1:18" s="27" customFormat="1" x14ac:dyDescent="0.35">
      <c r="A64" s="5">
        <v>60</v>
      </c>
      <c r="B64" s="23" t="s">
        <v>165</v>
      </c>
      <c r="C64" s="25">
        <v>319.30388500000004</v>
      </c>
      <c r="D64" s="26">
        <v>3153.4470229999997</v>
      </c>
      <c r="E64" s="26">
        <v>3472.750908</v>
      </c>
      <c r="F64" s="24">
        <v>10.497342</v>
      </c>
      <c r="G64" s="24">
        <v>9.7603109999999997</v>
      </c>
      <c r="H64" s="24">
        <v>4.9811519999999998</v>
      </c>
      <c r="I64" s="24">
        <v>0.17</v>
      </c>
    </row>
  </sheetData>
  <mergeCells count="2">
    <mergeCell ref="G1:I1"/>
    <mergeCell ref="B2:E2"/>
  </mergeCells>
  <pageMargins left="0.70866141732283472" right="0.70866141732283472" top="0.74803149606299213" bottom="0.74803149606299213" header="0.31496062992125984" footer="0.31496062992125984"/>
  <pageSetup scale="6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79D25-984C-44FB-9EC3-4E27B12F5471}">
  <sheetPr>
    <pageSetUpPr fitToPage="1"/>
  </sheetPr>
  <dimension ref="A1:AC115"/>
  <sheetViews>
    <sheetView topLeftCell="A52" zoomScale="70" zoomScaleNormal="70" workbookViewId="0">
      <selection activeCell="X66" sqref="X66:AA115"/>
    </sheetView>
  </sheetViews>
  <sheetFormatPr defaultColWidth="8.81640625" defaultRowHeight="15.5" x14ac:dyDescent="0.35"/>
  <cols>
    <col min="1" max="1" width="3" style="9" bestFit="1" customWidth="1"/>
    <col min="2" max="2" width="8.81640625" style="9"/>
    <col min="3" max="3" width="11.54296875" style="9" bestFit="1" customWidth="1"/>
    <col min="4" max="5" width="5.453125" style="9" bestFit="1" customWidth="1"/>
    <col min="6" max="6" width="6.453125" style="9" bestFit="1" customWidth="1"/>
    <col min="7" max="7" width="4.54296875" style="9" customWidth="1"/>
    <col min="8" max="8" width="5.453125" style="9" bestFit="1" customWidth="1"/>
    <col min="9" max="9" width="4.81640625" style="9" customWidth="1"/>
    <col min="10" max="10" width="5.08984375" style="9" customWidth="1"/>
    <col min="11" max="11" width="6.453125" style="9" bestFit="1" customWidth="1"/>
    <col min="12" max="12" width="5.453125" style="9" bestFit="1" customWidth="1"/>
    <col min="13" max="13" width="8.6328125" style="14" bestFit="1" customWidth="1"/>
    <col min="14" max="14" width="5.453125" style="9" bestFit="1" customWidth="1"/>
    <col min="15" max="15" width="8" style="9" bestFit="1" customWidth="1"/>
    <col min="16" max="16" width="8" style="9" customWidth="1"/>
    <col min="17" max="17" width="8" style="9" bestFit="1" customWidth="1"/>
    <col min="18" max="18" width="6.453125" style="9" bestFit="1" customWidth="1"/>
    <col min="19" max="19" width="6.81640625" style="9" customWidth="1"/>
    <col min="20" max="20" width="11" style="14" customWidth="1"/>
    <col min="21" max="21" width="10.1796875" style="28" bestFit="1" customWidth="1"/>
    <col min="22" max="22" width="8.1796875" style="28" bestFit="1" customWidth="1"/>
    <col min="23" max="23" width="9" style="14" bestFit="1" customWidth="1"/>
    <col min="24" max="24" width="6.453125" style="9" bestFit="1" customWidth="1"/>
    <col min="25" max="27" width="5.453125" style="9" bestFit="1" customWidth="1"/>
    <col min="28" max="28" width="8.81640625" style="9"/>
    <col min="29" max="29" width="9.1796875" style="9" bestFit="1" customWidth="1"/>
    <col min="30" max="16384" width="8.81640625" style="9"/>
  </cols>
  <sheetData>
    <row r="1" spans="1:29" x14ac:dyDescent="0.35">
      <c r="B1" s="11"/>
      <c r="I1" s="12"/>
      <c r="J1" s="12"/>
      <c r="K1" s="12"/>
      <c r="L1" s="12"/>
      <c r="M1" s="13"/>
      <c r="U1" s="15"/>
      <c r="V1" s="15"/>
      <c r="W1" s="9"/>
      <c r="Y1" s="188" t="s">
        <v>93</v>
      </c>
      <c r="Z1" s="188"/>
      <c r="AA1" s="188"/>
    </row>
    <row r="2" spans="1:29" ht="18.75" customHeight="1" x14ac:dyDescent="0.35">
      <c r="A2" s="16"/>
      <c r="B2" s="16"/>
      <c r="C2" s="204" t="s">
        <v>104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16"/>
    </row>
    <row r="3" spans="1:29" ht="18.75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16"/>
      <c r="X3" s="16"/>
    </row>
    <row r="4" spans="1:29" s="18" customFormat="1" ht="15.5" customHeight="1" x14ac:dyDescent="0.35">
      <c r="A4" s="203" t="s">
        <v>91</v>
      </c>
      <c r="B4" s="203" t="s">
        <v>97</v>
      </c>
      <c r="C4" s="205" t="s">
        <v>87</v>
      </c>
      <c r="D4" s="203" t="s">
        <v>94</v>
      </c>
      <c r="E4" s="203"/>
      <c r="F4" s="203"/>
      <c r="G4" s="203"/>
      <c r="H4" s="203"/>
      <c r="I4" s="203"/>
      <c r="J4" s="203"/>
      <c r="K4" s="203"/>
      <c r="L4" s="203"/>
      <c r="M4" s="203"/>
      <c r="N4" s="203" t="s">
        <v>95</v>
      </c>
      <c r="O4" s="203"/>
      <c r="P4" s="203"/>
      <c r="Q4" s="203"/>
      <c r="R4" s="203"/>
      <c r="S4" s="203"/>
      <c r="T4" s="203"/>
      <c r="U4" s="193" t="s">
        <v>103</v>
      </c>
      <c r="V4" s="194"/>
      <c r="W4" s="205" t="s">
        <v>96</v>
      </c>
      <c r="X4" s="191" t="s">
        <v>219</v>
      </c>
      <c r="Y4" s="191"/>
      <c r="Z4" s="191"/>
      <c r="AA4" s="191"/>
    </row>
    <row r="5" spans="1:29" s="22" customFormat="1" ht="31" x14ac:dyDescent="0.35">
      <c r="A5" s="203"/>
      <c r="B5" s="203"/>
      <c r="C5" s="205"/>
      <c r="D5" s="127" t="s">
        <v>33</v>
      </c>
      <c r="E5" s="127" t="s">
        <v>37</v>
      </c>
      <c r="F5" s="127" t="s">
        <v>29</v>
      </c>
      <c r="G5" s="127" t="s">
        <v>35</v>
      </c>
      <c r="H5" s="127" t="s">
        <v>31</v>
      </c>
      <c r="I5" s="127" t="s">
        <v>43</v>
      </c>
      <c r="J5" s="127" t="s">
        <v>39</v>
      </c>
      <c r="K5" s="127" t="s">
        <v>88</v>
      </c>
      <c r="L5" s="127" t="s">
        <v>41</v>
      </c>
      <c r="M5" s="126" t="s">
        <v>1</v>
      </c>
      <c r="N5" s="127" t="s">
        <v>27</v>
      </c>
      <c r="O5" s="127" t="s">
        <v>19</v>
      </c>
      <c r="P5" s="127" t="s">
        <v>0</v>
      </c>
      <c r="Q5" s="127" t="s">
        <v>13</v>
      </c>
      <c r="R5" s="127" t="s">
        <v>16</v>
      </c>
      <c r="S5" s="127" t="s">
        <v>25</v>
      </c>
      <c r="T5" s="127" t="s">
        <v>333</v>
      </c>
      <c r="U5" s="195"/>
      <c r="V5" s="196"/>
      <c r="W5" s="205"/>
      <c r="X5" s="127" t="s">
        <v>17</v>
      </c>
      <c r="Y5" s="128" t="s">
        <v>216</v>
      </c>
      <c r="Z5" s="128" t="s">
        <v>217</v>
      </c>
      <c r="AA5" s="128" t="s">
        <v>218</v>
      </c>
    </row>
    <row r="6" spans="1:29" s="27" customFormat="1" x14ac:dyDescent="0.35">
      <c r="A6" s="5">
        <v>1</v>
      </c>
      <c r="B6" s="189" t="s">
        <v>86</v>
      </c>
      <c r="C6" s="23" t="s">
        <v>106</v>
      </c>
      <c r="D6" s="24">
        <v>16.846580000000003</v>
      </c>
      <c r="E6" s="24">
        <v>10.3314</v>
      </c>
      <c r="F6" s="24">
        <v>52.922423999999999</v>
      </c>
      <c r="G6" s="24">
        <v>2.2555399999999999</v>
      </c>
      <c r="H6" s="24">
        <v>8.0914789999999996</v>
      </c>
      <c r="I6" s="24">
        <v>1.6139970000000001</v>
      </c>
      <c r="J6" s="24" t="s">
        <v>215</v>
      </c>
      <c r="K6" s="24">
        <v>54.608424000000007</v>
      </c>
      <c r="L6" s="24">
        <v>5.2334750000000003</v>
      </c>
      <c r="M6" s="25">
        <f t="shared" ref="M6:M37" si="0">SUM(D6:L6)</f>
        <v>151.90331899999998</v>
      </c>
      <c r="N6" s="24">
        <v>16.014059</v>
      </c>
      <c r="O6" s="24">
        <v>777.42875200000015</v>
      </c>
      <c r="P6" s="24">
        <v>1381.52271</v>
      </c>
      <c r="Q6" s="24">
        <v>404.34924999999998</v>
      </c>
      <c r="R6" s="24">
        <v>136.66861</v>
      </c>
      <c r="S6" s="24">
        <v>71.511480000000006</v>
      </c>
      <c r="T6" s="26">
        <f t="shared" ref="T6:T69" si="1">SUM(N6:S6)</f>
        <v>2787.4948610000006</v>
      </c>
      <c r="U6" s="26">
        <f t="shared" ref="U6:U69" si="2">M6+T6</f>
        <v>2939.3981800000006</v>
      </c>
      <c r="V6" s="197">
        <f>AVERAGE(U6:U65)</f>
        <v>3409.2654747999991</v>
      </c>
      <c r="W6" s="26">
        <f>U6/10000</f>
        <v>0.29393981800000007</v>
      </c>
      <c r="X6" s="24">
        <v>32.664318000000002</v>
      </c>
      <c r="Y6" s="24">
        <v>9.2352699999999999</v>
      </c>
      <c r="Z6" s="24">
        <v>3.7568519999999999</v>
      </c>
      <c r="AA6" s="24">
        <v>1.59</v>
      </c>
      <c r="AB6" s="132">
        <f>MIN(U6:U65)</f>
        <v>327.81608499999999</v>
      </c>
      <c r="AC6" s="132">
        <f>MAX(U6:U65)</f>
        <v>8204.0024489999996</v>
      </c>
    </row>
    <row r="7" spans="1:29" s="27" customFormat="1" x14ac:dyDescent="0.35">
      <c r="A7" s="5">
        <v>2</v>
      </c>
      <c r="B7" s="190"/>
      <c r="C7" s="23" t="s">
        <v>107</v>
      </c>
      <c r="D7" s="24">
        <v>18.565370000000001</v>
      </c>
      <c r="E7" s="24">
        <v>11.179500000000001</v>
      </c>
      <c r="F7" s="24">
        <v>56.728994999999998</v>
      </c>
      <c r="G7" s="24">
        <v>2.3683169999999998</v>
      </c>
      <c r="H7" s="24">
        <v>9.0412959999999991</v>
      </c>
      <c r="I7" s="24">
        <v>1.9320839999999997</v>
      </c>
      <c r="J7" s="24" t="s">
        <v>215</v>
      </c>
      <c r="K7" s="24">
        <v>62.139420000000001</v>
      </c>
      <c r="L7" s="24">
        <v>6.1996550000000008</v>
      </c>
      <c r="M7" s="25">
        <f t="shared" si="0"/>
        <v>168.15463700000004</v>
      </c>
      <c r="N7" s="24">
        <v>16.952431000000001</v>
      </c>
      <c r="O7" s="24">
        <v>699.38830200000007</v>
      </c>
      <c r="P7" s="24">
        <v>1276.0528199999999</v>
      </c>
      <c r="Q7" s="24">
        <v>395.01687999999996</v>
      </c>
      <c r="R7" s="24">
        <v>131.05606</v>
      </c>
      <c r="S7" s="24">
        <v>74.308199999999999</v>
      </c>
      <c r="T7" s="26">
        <f t="shared" si="1"/>
        <v>2592.7746929999998</v>
      </c>
      <c r="U7" s="26">
        <f t="shared" si="2"/>
        <v>2760.9293299999999</v>
      </c>
      <c r="V7" s="198"/>
      <c r="W7" s="26">
        <f t="shared" ref="W7:W95" si="3">U7/10000</f>
        <v>0.27609293299999998</v>
      </c>
      <c r="X7" s="24">
        <v>27.868577999999999</v>
      </c>
      <c r="Y7" s="24">
        <v>9.4896779999999996</v>
      </c>
      <c r="Z7" s="24">
        <v>4.4984279999999996</v>
      </c>
      <c r="AA7" s="24">
        <v>1.27</v>
      </c>
    </row>
    <row r="8" spans="1:29" s="27" customFormat="1" x14ac:dyDescent="0.35">
      <c r="A8" s="5">
        <v>3</v>
      </c>
      <c r="B8" s="190"/>
      <c r="C8" s="23" t="s">
        <v>108</v>
      </c>
      <c r="D8" s="24">
        <v>22.453980000000005</v>
      </c>
      <c r="E8" s="24">
        <v>13.199520000000001</v>
      </c>
      <c r="F8" s="24">
        <v>60.584842000000002</v>
      </c>
      <c r="G8" s="24">
        <v>3.0610899999999996</v>
      </c>
      <c r="H8" s="24">
        <v>9.5582849999999997</v>
      </c>
      <c r="I8" s="24">
        <v>1.8142739999999999</v>
      </c>
      <c r="J8" s="24" t="s">
        <v>215</v>
      </c>
      <c r="K8" s="24">
        <v>77.004144000000011</v>
      </c>
      <c r="L8" s="24">
        <v>7.2624529999999998</v>
      </c>
      <c r="M8" s="25">
        <f t="shared" si="0"/>
        <v>194.93858800000001</v>
      </c>
      <c r="N8" s="24">
        <v>18.631622999999998</v>
      </c>
      <c r="O8" s="24">
        <v>629.09354900000005</v>
      </c>
      <c r="P8" s="24">
        <v>1220.1798900000001</v>
      </c>
      <c r="Q8" s="24">
        <v>395.13446999999996</v>
      </c>
      <c r="R8" s="24">
        <v>132.16650000000001</v>
      </c>
      <c r="S8" s="24">
        <v>77.668600000000012</v>
      </c>
      <c r="T8" s="26">
        <f t="shared" si="1"/>
        <v>2472.874632</v>
      </c>
      <c r="U8" s="26">
        <f t="shared" si="2"/>
        <v>2667.81322</v>
      </c>
      <c r="V8" s="198"/>
      <c r="W8" s="26">
        <f t="shared" si="3"/>
        <v>0.26678132199999999</v>
      </c>
      <c r="X8" s="24">
        <v>18.889886999999998</v>
      </c>
      <c r="Y8" s="24">
        <v>10.240570999999999</v>
      </c>
      <c r="Z8" s="24">
        <v>3.5889479999999998</v>
      </c>
      <c r="AA8" s="24">
        <v>1.1000000000000001</v>
      </c>
    </row>
    <row r="9" spans="1:29" s="27" customFormat="1" x14ac:dyDescent="0.35">
      <c r="A9" s="5">
        <v>4</v>
      </c>
      <c r="B9" s="190"/>
      <c r="C9" s="23" t="s">
        <v>109</v>
      </c>
      <c r="D9" s="24">
        <v>22.88063</v>
      </c>
      <c r="E9" s="24">
        <v>13.230360000000001</v>
      </c>
      <c r="F9" s="24">
        <v>60.892817000000001</v>
      </c>
      <c r="G9" s="24">
        <v>2.9483130000000002</v>
      </c>
      <c r="H9" s="24">
        <v>9.4380549999999985</v>
      </c>
      <c r="I9" s="24">
        <v>1.9792079999999999</v>
      </c>
      <c r="J9" s="24" t="s">
        <v>215</v>
      </c>
      <c r="K9" s="24">
        <v>81.738576000000009</v>
      </c>
      <c r="L9" s="24">
        <v>7.9387790000000003</v>
      </c>
      <c r="M9" s="25">
        <f t="shared" si="0"/>
        <v>201.046738</v>
      </c>
      <c r="N9" s="24">
        <v>18.199477999999999</v>
      </c>
      <c r="O9" s="24">
        <v>573.56083999999998</v>
      </c>
      <c r="P9" s="24">
        <v>1120.3446300000001</v>
      </c>
      <c r="Q9" s="24">
        <v>377.41044999999997</v>
      </c>
      <c r="R9" s="24">
        <v>125.34695000000001</v>
      </c>
      <c r="S9" s="24">
        <v>76.367800000000003</v>
      </c>
      <c r="T9" s="26">
        <f t="shared" si="1"/>
        <v>2291.2301480000001</v>
      </c>
      <c r="U9" s="26">
        <f t="shared" si="2"/>
        <v>2492.2768860000001</v>
      </c>
      <c r="V9" s="198"/>
      <c r="W9" s="26">
        <f t="shared" si="3"/>
        <v>0.2492276886</v>
      </c>
      <c r="X9" s="24">
        <v>14.094147</v>
      </c>
      <c r="Y9" s="24">
        <v>9.3650700000000011</v>
      </c>
      <c r="Z9" s="24">
        <v>3.9597359999999999</v>
      </c>
      <c r="AA9" s="24">
        <v>1.24</v>
      </c>
    </row>
    <row r="10" spans="1:29" s="27" customFormat="1" x14ac:dyDescent="0.35">
      <c r="A10" s="5">
        <v>5</v>
      </c>
      <c r="B10" s="190"/>
      <c r="C10" s="23" t="s">
        <v>110</v>
      </c>
      <c r="D10" s="24">
        <v>23.24633</v>
      </c>
      <c r="E10" s="24">
        <v>11.981339999999999</v>
      </c>
      <c r="F10" s="24">
        <v>61.533405000000002</v>
      </c>
      <c r="G10" s="24">
        <v>2.9483130000000002</v>
      </c>
      <c r="H10" s="24">
        <v>8.9330889999999989</v>
      </c>
      <c r="I10" s="24">
        <v>1.826055</v>
      </c>
      <c r="J10" s="24" t="s">
        <v>215</v>
      </c>
      <c r="K10" s="24">
        <v>77.688780000000008</v>
      </c>
      <c r="L10" s="24">
        <v>7.0209080000000004</v>
      </c>
      <c r="M10" s="25">
        <f t="shared" si="0"/>
        <v>195.17821999999998</v>
      </c>
      <c r="N10" s="24">
        <v>18.384682999999999</v>
      </c>
      <c r="O10" s="24">
        <v>552.77436499999999</v>
      </c>
      <c r="P10" s="24">
        <v>1123.8109199999999</v>
      </c>
      <c r="Q10" s="24">
        <v>386.56108999999998</v>
      </c>
      <c r="R10" s="24">
        <v>129.36626000000001</v>
      </c>
      <c r="S10" s="24">
        <v>77.852879999999999</v>
      </c>
      <c r="T10" s="26">
        <f t="shared" si="1"/>
        <v>2288.7501980000002</v>
      </c>
      <c r="U10" s="26">
        <f t="shared" si="2"/>
        <v>2483.928418</v>
      </c>
      <c r="V10" s="198"/>
      <c r="W10" s="26">
        <f t="shared" si="3"/>
        <v>0.24839284179999999</v>
      </c>
      <c r="X10" s="24">
        <v>25.417421999999998</v>
      </c>
      <c r="Y10" s="24">
        <v>4.7844280000000001</v>
      </c>
      <c r="Z10" s="24">
        <v>3.6029400000000003</v>
      </c>
      <c r="AA10" s="24">
        <v>0.55000000000000004</v>
      </c>
    </row>
    <row r="11" spans="1:29" s="27" customFormat="1" x14ac:dyDescent="0.35">
      <c r="A11" s="5">
        <v>6</v>
      </c>
      <c r="B11" s="190"/>
      <c r="C11" s="23" t="s">
        <v>111</v>
      </c>
      <c r="D11" s="24">
        <v>21</v>
      </c>
      <c r="E11" s="24">
        <v>9</v>
      </c>
      <c r="F11" s="24">
        <v>65.167509999999993</v>
      </c>
      <c r="G11" s="24">
        <v>4</v>
      </c>
      <c r="H11" s="24">
        <v>8</v>
      </c>
      <c r="I11" s="24">
        <v>1</v>
      </c>
      <c r="J11" s="24">
        <v>1</v>
      </c>
      <c r="K11" s="24">
        <v>68</v>
      </c>
      <c r="L11" s="24">
        <v>8</v>
      </c>
      <c r="M11" s="25">
        <f t="shared" si="0"/>
        <v>185.16750999999999</v>
      </c>
      <c r="N11" s="24">
        <v>25</v>
      </c>
      <c r="O11" s="24">
        <v>637</v>
      </c>
      <c r="P11" s="24">
        <v>1297</v>
      </c>
      <c r="Q11" s="24">
        <v>399</v>
      </c>
      <c r="R11" s="24">
        <v>149.43867</v>
      </c>
      <c r="S11" s="24">
        <v>78</v>
      </c>
      <c r="T11" s="26">
        <f t="shared" si="1"/>
        <v>2585.43867</v>
      </c>
      <c r="U11" s="26">
        <f t="shared" si="2"/>
        <v>2770.6061799999998</v>
      </c>
      <c r="V11" s="198"/>
      <c r="W11" s="26">
        <f t="shared" si="3"/>
        <v>0.27706061799999998</v>
      </c>
      <c r="X11" s="24">
        <v>41</v>
      </c>
      <c r="Y11" s="24">
        <v>7</v>
      </c>
      <c r="Z11" s="24">
        <v>2</v>
      </c>
      <c r="AA11" s="24" t="s">
        <v>89</v>
      </c>
    </row>
    <row r="12" spans="1:29" s="27" customFormat="1" x14ac:dyDescent="0.35">
      <c r="A12" s="5">
        <v>7</v>
      </c>
      <c r="B12" s="190"/>
      <c r="C12" s="23" t="s">
        <v>112</v>
      </c>
      <c r="D12" s="24">
        <v>24.40438</v>
      </c>
      <c r="E12" s="24">
        <v>12.08928</v>
      </c>
      <c r="F12" s="24">
        <v>68.813934000000003</v>
      </c>
      <c r="G12" s="24">
        <v>0.95054899999999998</v>
      </c>
      <c r="H12" s="24">
        <v>9.7386299999999988</v>
      </c>
      <c r="I12" s="24">
        <v>1.3548149999999999</v>
      </c>
      <c r="J12" s="24" t="s">
        <v>89</v>
      </c>
      <c r="K12" s="24">
        <v>71.062896000000009</v>
      </c>
      <c r="L12" s="24">
        <v>6.2318610000000003</v>
      </c>
      <c r="M12" s="25">
        <f t="shared" si="0"/>
        <v>194.64634500000003</v>
      </c>
      <c r="N12" s="24">
        <v>21.508474</v>
      </c>
      <c r="O12" s="24">
        <v>1128.9608650000002</v>
      </c>
      <c r="P12" s="24">
        <v>2023.7330999999999</v>
      </c>
      <c r="Q12" s="24">
        <v>578.99177999999995</v>
      </c>
      <c r="R12" s="24">
        <v>199.42054000000002</v>
      </c>
      <c r="S12" s="24">
        <v>96.671120000000016</v>
      </c>
      <c r="T12" s="26">
        <f t="shared" si="1"/>
        <v>4049.285879</v>
      </c>
      <c r="U12" s="26">
        <f t="shared" si="2"/>
        <v>4243.9322240000001</v>
      </c>
      <c r="V12" s="198"/>
      <c r="W12" s="26">
        <f t="shared" si="3"/>
        <v>0.42439322239999999</v>
      </c>
      <c r="X12" s="24">
        <v>36.234479999999998</v>
      </c>
      <c r="Y12" s="24">
        <v>6.6684749999999999</v>
      </c>
      <c r="Z12" s="24">
        <v>2.7984</v>
      </c>
      <c r="AA12" s="24" t="s">
        <v>89</v>
      </c>
    </row>
    <row r="13" spans="1:29" s="27" customFormat="1" x14ac:dyDescent="0.35">
      <c r="A13" s="5">
        <v>8</v>
      </c>
      <c r="B13" s="190"/>
      <c r="C13" s="23" t="s">
        <v>113</v>
      </c>
      <c r="D13" s="24">
        <v>19.248010000000001</v>
      </c>
      <c r="E13" s="24">
        <v>14.849460000000002</v>
      </c>
      <c r="F13" s="24">
        <v>66.017521000000002</v>
      </c>
      <c r="G13" s="24">
        <v>4</v>
      </c>
      <c r="H13" s="24">
        <v>12.443804999999999</v>
      </c>
      <c r="I13" s="24">
        <v>2.8510019999999998</v>
      </c>
      <c r="J13" s="24" t="s">
        <v>89</v>
      </c>
      <c r="K13" s="24">
        <v>60.201552000000007</v>
      </c>
      <c r="L13" s="24">
        <v>7.278556</v>
      </c>
      <c r="M13" s="25">
        <f t="shared" si="0"/>
        <v>186.88990600000002</v>
      </c>
      <c r="N13" s="24">
        <v>17.878456</v>
      </c>
      <c r="O13" s="24">
        <v>779.67515000000003</v>
      </c>
      <c r="P13" s="24">
        <v>1429.86753</v>
      </c>
      <c r="Q13" s="24">
        <v>451.05385999999999</v>
      </c>
      <c r="R13" s="24">
        <v>150.19908000000001</v>
      </c>
      <c r="S13" s="24">
        <v>77.375919999999994</v>
      </c>
      <c r="T13" s="26">
        <f t="shared" si="1"/>
        <v>2906.0499959999997</v>
      </c>
      <c r="U13" s="26">
        <f t="shared" si="2"/>
        <v>3092.9399019999996</v>
      </c>
      <c r="V13" s="198"/>
      <c r="W13" s="26">
        <f t="shared" si="3"/>
        <v>0.30929399019999998</v>
      </c>
      <c r="X13" s="24">
        <v>85.097741999999997</v>
      </c>
      <c r="Y13" s="24">
        <v>22</v>
      </c>
      <c r="Z13" s="24">
        <v>7.6816080000000007</v>
      </c>
      <c r="AA13" s="24" t="s">
        <v>89</v>
      </c>
    </row>
    <row r="14" spans="1:29" s="27" customFormat="1" x14ac:dyDescent="0.35">
      <c r="A14" s="5">
        <v>9</v>
      </c>
      <c r="B14" s="190"/>
      <c r="C14" s="23" t="s">
        <v>114</v>
      </c>
      <c r="D14" s="24">
        <v>48.540580000000006</v>
      </c>
      <c r="E14" s="24">
        <v>23.715960000000003</v>
      </c>
      <c r="F14" s="24">
        <v>120.97258000000001</v>
      </c>
      <c r="G14" s="24">
        <v>7.8460570000000001</v>
      </c>
      <c r="H14" s="24">
        <v>16.892315</v>
      </c>
      <c r="I14" s="24">
        <v>1.4372819999999999</v>
      </c>
      <c r="J14" s="24" t="s">
        <v>89</v>
      </c>
      <c r="K14" s="24">
        <v>158.45262000000002</v>
      </c>
      <c r="L14" s="24">
        <v>12.270486</v>
      </c>
      <c r="M14" s="25">
        <f t="shared" si="0"/>
        <v>390.12788000000006</v>
      </c>
      <c r="N14" s="24">
        <v>40.448771999999991</v>
      </c>
      <c r="O14" s="24">
        <v>2039.2771870000001</v>
      </c>
      <c r="P14" s="24">
        <v>3867.8909999999996</v>
      </c>
      <c r="Q14" s="24">
        <v>1041.25945</v>
      </c>
      <c r="R14" s="24">
        <v>353.61479000000003</v>
      </c>
      <c r="S14" s="24">
        <v>177.20148</v>
      </c>
      <c r="T14" s="26">
        <f t="shared" si="1"/>
        <v>7519.6926789999998</v>
      </c>
      <c r="U14" s="26">
        <f t="shared" si="2"/>
        <v>7909.8205589999998</v>
      </c>
      <c r="V14" s="198"/>
      <c r="W14" s="26">
        <f t="shared" si="3"/>
        <v>0.79098205589999993</v>
      </c>
      <c r="X14" s="24">
        <v>31.065738</v>
      </c>
      <c r="Y14" s="24">
        <v>6.1401890000000003</v>
      </c>
      <c r="Z14" s="24">
        <v>2.3366639999999999</v>
      </c>
      <c r="AA14" s="24" t="s">
        <v>89</v>
      </c>
    </row>
    <row r="15" spans="1:29" s="27" customFormat="1" x14ac:dyDescent="0.35">
      <c r="A15" s="5">
        <v>10</v>
      </c>
      <c r="B15" s="190"/>
      <c r="C15" s="23" t="s">
        <v>115</v>
      </c>
      <c r="D15" s="24">
        <v>18.358140000000002</v>
      </c>
      <c r="E15" s="24">
        <v>9.7917000000000005</v>
      </c>
      <c r="F15" s="24">
        <v>48.191927999999997</v>
      </c>
      <c r="G15" s="24">
        <v>2.4810940000000001</v>
      </c>
      <c r="H15" s="24">
        <v>6.7088339999999995</v>
      </c>
      <c r="I15" s="24">
        <v>1.0249469999999998</v>
      </c>
      <c r="J15" s="24" t="s">
        <v>215</v>
      </c>
      <c r="K15" s="24">
        <v>62.406312000000007</v>
      </c>
      <c r="L15" s="24">
        <v>5.2334750000000003</v>
      </c>
      <c r="M15" s="25">
        <f t="shared" si="0"/>
        <v>154.19642999999999</v>
      </c>
      <c r="N15" s="24">
        <v>15.026298999999998</v>
      </c>
      <c r="O15" s="24">
        <v>646.48125300000004</v>
      </c>
      <c r="P15" s="24">
        <v>1187.5173599999998</v>
      </c>
      <c r="Q15" s="24">
        <v>350.61061999999998</v>
      </c>
      <c r="R15" s="24">
        <v>122.03977</v>
      </c>
      <c r="S15" s="24">
        <v>64.834040000000002</v>
      </c>
      <c r="T15" s="26">
        <f t="shared" si="1"/>
        <v>2386.5093419999998</v>
      </c>
      <c r="U15" s="26">
        <f t="shared" si="2"/>
        <v>2540.7057719999998</v>
      </c>
      <c r="V15" s="198"/>
      <c r="W15" s="26">
        <f t="shared" si="3"/>
        <v>0.25407057719999998</v>
      </c>
      <c r="X15" s="24">
        <v>15.506226</v>
      </c>
      <c r="Y15" s="24">
        <v>3.4474879999999999</v>
      </c>
      <c r="Z15" s="24">
        <v>1.6860360000000001</v>
      </c>
      <c r="AA15" s="24">
        <v>0.59</v>
      </c>
    </row>
    <row r="16" spans="1:29" s="27" customFormat="1" x14ac:dyDescent="0.35">
      <c r="A16" s="5">
        <v>11</v>
      </c>
      <c r="B16" s="190"/>
      <c r="C16" s="23" t="s">
        <v>116</v>
      </c>
      <c r="D16" s="24">
        <v>30.097110000000004</v>
      </c>
      <c r="E16" s="24">
        <v>15.234960000000001</v>
      </c>
      <c r="F16" s="24">
        <v>79.506826000000004</v>
      </c>
      <c r="G16" s="24">
        <v>2.5616490000000001</v>
      </c>
      <c r="H16" s="24">
        <v>12.035022999999999</v>
      </c>
      <c r="I16" s="24">
        <v>2.909907</v>
      </c>
      <c r="J16" s="24" t="s">
        <v>215</v>
      </c>
      <c r="K16" s="24">
        <v>105.89810400000002</v>
      </c>
      <c r="L16" s="24">
        <v>10.450847000000001</v>
      </c>
      <c r="M16" s="25">
        <f t="shared" si="0"/>
        <v>258.69442600000002</v>
      </c>
      <c r="N16" s="24">
        <v>22.903684999999999</v>
      </c>
      <c r="O16" s="24">
        <v>515.24201400000004</v>
      </c>
      <c r="P16" s="24">
        <v>1132.7285999999999</v>
      </c>
      <c r="Q16" s="24">
        <v>410.27150999999998</v>
      </c>
      <c r="R16" s="24">
        <v>141.96734000000001</v>
      </c>
      <c r="S16" s="24">
        <v>90.557360000000017</v>
      </c>
      <c r="T16" s="26">
        <f t="shared" si="1"/>
        <v>2313.6705090000005</v>
      </c>
      <c r="U16" s="26">
        <f t="shared" si="2"/>
        <v>2572.3649350000005</v>
      </c>
      <c r="V16" s="198"/>
      <c r="W16" s="26">
        <f t="shared" si="3"/>
        <v>0.25723649350000005</v>
      </c>
      <c r="X16" s="24">
        <v>17.238021</v>
      </c>
      <c r="Y16" s="24">
        <v>3.9848599999999998</v>
      </c>
      <c r="Z16" s="24">
        <v>5.750712</v>
      </c>
      <c r="AA16" s="24" t="s">
        <v>215</v>
      </c>
    </row>
    <row r="17" spans="1:27" s="27" customFormat="1" x14ac:dyDescent="0.35">
      <c r="A17" s="5">
        <v>12</v>
      </c>
      <c r="B17" s="190"/>
      <c r="C17" s="23" t="s">
        <v>117</v>
      </c>
      <c r="D17" s="24">
        <v>38.300980000000003</v>
      </c>
      <c r="E17" s="24">
        <v>18.303539999999998</v>
      </c>
      <c r="F17" s="24">
        <v>86.331552000000002</v>
      </c>
      <c r="G17" s="24">
        <v>5.1232980000000001</v>
      </c>
      <c r="H17" s="24">
        <v>12.347620999999998</v>
      </c>
      <c r="I17" s="24">
        <v>2.0027699999999999</v>
      </c>
      <c r="J17" s="24">
        <v>0.32</v>
      </c>
      <c r="K17" s="24">
        <v>136.90399200000002</v>
      </c>
      <c r="L17" s="24">
        <v>11.417027000000001</v>
      </c>
      <c r="M17" s="25">
        <f t="shared" si="0"/>
        <v>311.05078000000003</v>
      </c>
      <c r="N17" s="24">
        <v>27.175747000000001</v>
      </c>
      <c r="O17" s="24">
        <v>527.62637700000005</v>
      </c>
      <c r="P17" s="24">
        <v>1192.44957</v>
      </c>
      <c r="Q17" s="24">
        <v>442.43771999999996</v>
      </c>
      <c r="R17" s="24">
        <v>146.17977000000002</v>
      </c>
      <c r="S17" s="24">
        <v>104.1182</v>
      </c>
      <c r="T17" s="26">
        <f t="shared" si="1"/>
        <v>2439.987384</v>
      </c>
      <c r="U17" s="26">
        <f t="shared" si="2"/>
        <v>2751.0381640000001</v>
      </c>
      <c r="V17" s="198"/>
      <c r="W17" s="26">
        <f t="shared" si="3"/>
        <v>0.27510381639999998</v>
      </c>
      <c r="X17" s="24">
        <v>13.561286999999998</v>
      </c>
      <c r="Y17" s="24">
        <v>1.745161</v>
      </c>
      <c r="Z17" s="24">
        <v>2.3856360000000003</v>
      </c>
      <c r="AA17" s="24" t="s">
        <v>215</v>
      </c>
    </row>
    <row r="18" spans="1:27" s="27" customFormat="1" x14ac:dyDescent="0.35">
      <c r="A18" s="5">
        <v>13</v>
      </c>
      <c r="B18" s="190"/>
      <c r="C18" s="23" t="s">
        <v>118</v>
      </c>
      <c r="D18" s="24">
        <v>10.105509999999999</v>
      </c>
      <c r="E18" s="24">
        <v>5.6745600000000005</v>
      </c>
      <c r="F18" s="24">
        <v>25.475691999999999</v>
      </c>
      <c r="G18" s="24">
        <v>1.4661010000000001</v>
      </c>
      <c r="H18" s="24">
        <v>3.5948769999999999</v>
      </c>
      <c r="I18" s="24">
        <v>0.42411599999999994</v>
      </c>
      <c r="J18" s="24" t="s">
        <v>215</v>
      </c>
      <c r="K18" s="24">
        <v>36.100044000000004</v>
      </c>
      <c r="L18" s="24">
        <v>2.962952</v>
      </c>
      <c r="M18" s="25">
        <f t="shared" si="0"/>
        <v>85.803852000000006</v>
      </c>
      <c r="N18" s="24">
        <v>8.2601429999999993</v>
      </c>
      <c r="O18" s="24">
        <v>327.66778099999999</v>
      </c>
      <c r="P18" s="24">
        <v>621.68750999999997</v>
      </c>
      <c r="Q18" s="24">
        <v>190.91271</v>
      </c>
      <c r="R18" s="24">
        <v>64.562430000000006</v>
      </c>
      <c r="S18" s="24">
        <v>35.880400000000002</v>
      </c>
      <c r="T18" s="26">
        <f t="shared" si="1"/>
        <v>1248.9709739999998</v>
      </c>
      <c r="U18" s="26">
        <f t="shared" si="2"/>
        <v>1334.7748259999998</v>
      </c>
      <c r="V18" s="198"/>
      <c r="W18" s="26">
        <f t="shared" si="3"/>
        <v>0.13347748259999997</v>
      </c>
      <c r="X18" s="24">
        <v>3.0905879999999994</v>
      </c>
      <c r="Y18" s="24">
        <v>2.5064379999999997</v>
      </c>
      <c r="Z18" s="24">
        <v>0.52469999999999994</v>
      </c>
      <c r="AA18" s="24">
        <v>1.84</v>
      </c>
    </row>
    <row r="19" spans="1:27" s="27" customFormat="1" x14ac:dyDescent="0.35">
      <c r="A19" s="5">
        <v>14</v>
      </c>
      <c r="B19" s="190"/>
      <c r="C19" s="23" t="s">
        <v>119</v>
      </c>
      <c r="D19" s="24">
        <v>34.058860000000003</v>
      </c>
      <c r="E19" s="24">
        <v>17.455439999999999</v>
      </c>
      <c r="F19" s="24">
        <v>80.578578999999991</v>
      </c>
      <c r="G19" s="24">
        <v>3.9310839999999998</v>
      </c>
      <c r="H19" s="24">
        <v>11.18139</v>
      </c>
      <c r="I19" s="24">
        <v>1.3076909999999999</v>
      </c>
      <c r="J19" s="24" t="s">
        <v>215</v>
      </c>
      <c r="K19" s="24">
        <v>120.80924400000001</v>
      </c>
      <c r="L19" s="24">
        <v>9.6617999999999995</v>
      </c>
      <c r="M19" s="25">
        <f t="shared" si="0"/>
        <v>278.98408799999993</v>
      </c>
      <c r="N19" s="24">
        <v>26.323803999999999</v>
      </c>
      <c r="O19" s="24">
        <v>954.04814799999997</v>
      </c>
      <c r="P19" s="24">
        <v>1825.0093200000001</v>
      </c>
      <c r="Q19" s="24">
        <v>561.58846000000005</v>
      </c>
      <c r="R19" s="24">
        <v>197.82730000000001</v>
      </c>
      <c r="S19" s="24">
        <v>110.15608000000002</v>
      </c>
      <c r="T19" s="26">
        <f t="shared" si="1"/>
        <v>3674.9531120000001</v>
      </c>
      <c r="U19" s="26">
        <f t="shared" si="2"/>
        <v>3953.9372000000003</v>
      </c>
      <c r="V19" s="198"/>
      <c r="W19" s="26">
        <f t="shared" si="3"/>
        <v>0.39539372</v>
      </c>
      <c r="X19" s="24">
        <v>10.177625999999998</v>
      </c>
      <c r="Y19" s="24">
        <v>2.4214190000000002</v>
      </c>
      <c r="Z19" s="24">
        <v>1.546116</v>
      </c>
      <c r="AA19" s="24" t="s">
        <v>215</v>
      </c>
    </row>
    <row r="20" spans="1:27" s="27" customFormat="1" x14ac:dyDescent="0.35">
      <c r="A20" s="5">
        <v>15</v>
      </c>
      <c r="B20" s="190"/>
      <c r="C20" s="23" t="s">
        <v>120</v>
      </c>
      <c r="D20" s="24">
        <v>23.197570000000002</v>
      </c>
      <c r="E20" s="24">
        <v>12.567300000000001</v>
      </c>
      <c r="F20" s="24">
        <v>64.563879</v>
      </c>
      <c r="G20" s="24">
        <v>3.4155320000000002</v>
      </c>
      <c r="H20" s="24">
        <v>9.0412959999999991</v>
      </c>
      <c r="I20" s="24">
        <v>0.87179399999999996</v>
      </c>
      <c r="J20" s="24" t="s">
        <v>215</v>
      </c>
      <c r="K20" s="24">
        <v>72.420563999999999</v>
      </c>
      <c r="L20" s="24">
        <v>5.4589170000000005</v>
      </c>
      <c r="M20" s="25">
        <f t="shared" si="0"/>
        <v>191.53685200000001</v>
      </c>
      <c r="N20" s="24">
        <v>21.138064</v>
      </c>
      <c r="O20" s="24">
        <v>1205.0174830000001</v>
      </c>
      <c r="P20" s="24">
        <v>2083.20975</v>
      </c>
      <c r="Q20" s="24">
        <v>562.74297999999987</v>
      </c>
      <c r="R20" s="24">
        <v>199.48089000000002</v>
      </c>
      <c r="S20" s="24">
        <v>96.302560000000014</v>
      </c>
      <c r="T20" s="26">
        <f t="shared" si="1"/>
        <v>4167.8917270000002</v>
      </c>
      <c r="U20" s="26">
        <f t="shared" si="2"/>
        <v>4359.4285790000004</v>
      </c>
      <c r="V20" s="198"/>
      <c r="W20" s="26">
        <f t="shared" si="3"/>
        <v>0.43594285790000004</v>
      </c>
      <c r="X20" s="24">
        <v>35.648333999999998</v>
      </c>
      <c r="Y20" s="24">
        <v>5.5878899999999998</v>
      </c>
      <c r="Z20" s="24">
        <v>1.7769840000000001</v>
      </c>
      <c r="AA20" s="24">
        <v>23.5</v>
      </c>
    </row>
    <row r="21" spans="1:27" s="27" customFormat="1" x14ac:dyDescent="0.35">
      <c r="A21" s="5">
        <v>16</v>
      </c>
      <c r="B21" s="190"/>
      <c r="C21" s="23" t="s">
        <v>121</v>
      </c>
      <c r="D21" s="24">
        <v>13.835650000000001</v>
      </c>
      <c r="E21" s="24">
        <v>8.3884800000000013</v>
      </c>
      <c r="F21" s="24">
        <v>43.325923000000003</v>
      </c>
      <c r="G21" s="24">
        <v>1.9172089999999999</v>
      </c>
      <c r="H21" s="24">
        <v>6.2880289999999999</v>
      </c>
      <c r="I21" s="24">
        <v>0.67151699999999992</v>
      </c>
      <c r="J21" s="24" t="s">
        <v>215</v>
      </c>
      <c r="K21" s="24">
        <v>38.64132</v>
      </c>
      <c r="L21" s="24">
        <v>3.3655269999999997</v>
      </c>
      <c r="M21" s="25">
        <f t="shared" si="0"/>
        <v>116.433655</v>
      </c>
      <c r="N21" s="24">
        <v>14.063233</v>
      </c>
      <c r="O21" s="24">
        <v>1003.395969</v>
      </c>
      <c r="P21" s="24">
        <v>1680.7078200000001</v>
      </c>
      <c r="Q21" s="24">
        <v>430.44353999999998</v>
      </c>
      <c r="R21" s="24">
        <v>152.32340000000002</v>
      </c>
      <c r="S21" s="24">
        <v>68.248640000000009</v>
      </c>
      <c r="T21" s="26">
        <f t="shared" si="1"/>
        <v>3349.1826019999999</v>
      </c>
      <c r="U21" s="26">
        <f t="shared" si="2"/>
        <v>3465.6162569999997</v>
      </c>
      <c r="V21" s="198"/>
      <c r="W21" s="26">
        <f t="shared" si="3"/>
        <v>0.34656162569999999</v>
      </c>
      <c r="X21" s="24">
        <v>43.321518000000005</v>
      </c>
      <c r="Y21" s="24">
        <v>5.3159589999999994</v>
      </c>
      <c r="Z21" s="24">
        <v>1.8119639999999999</v>
      </c>
      <c r="AA21" s="24">
        <v>1.61</v>
      </c>
    </row>
    <row r="22" spans="1:27" s="27" customFormat="1" x14ac:dyDescent="0.35">
      <c r="A22" s="5">
        <v>17</v>
      </c>
      <c r="B22" s="190"/>
      <c r="C22" s="23" t="s">
        <v>122</v>
      </c>
      <c r="D22" s="24">
        <v>14.737710000000002</v>
      </c>
      <c r="E22" s="24">
        <v>10.5627</v>
      </c>
      <c r="F22" s="24">
        <v>43.978830000000002</v>
      </c>
      <c r="G22" s="24">
        <v>2.3199839999999998</v>
      </c>
      <c r="H22" s="24">
        <v>8.8849969999999985</v>
      </c>
      <c r="I22" s="24">
        <v>0.68329799999999996</v>
      </c>
      <c r="J22" s="24" t="s">
        <v>215</v>
      </c>
      <c r="K22" s="24">
        <v>39.407184000000001</v>
      </c>
      <c r="L22" s="24">
        <v>3.1883940000000002</v>
      </c>
      <c r="M22" s="25">
        <f t="shared" si="0"/>
        <v>123.763097</v>
      </c>
      <c r="N22" s="24">
        <v>14.643541999999998</v>
      </c>
      <c r="O22" s="24">
        <v>1012.5420180000001</v>
      </c>
      <c r="P22" s="24">
        <v>1710.1789200000001</v>
      </c>
      <c r="Q22" s="24">
        <v>431.83323999999993</v>
      </c>
      <c r="R22" s="24">
        <v>139.5292</v>
      </c>
      <c r="S22" s="24">
        <v>70.286560000000009</v>
      </c>
      <c r="T22" s="26">
        <f t="shared" si="1"/>
        <v>3379.0134800000001</v>
      </c>
      <c r="U22" s="26">
        <f t="shared" si="2"/>
        <v>3502.7765770000001</v>
      </c>
      <c r="V22" s="198"/>
      <c r="W22" s="26">
        <f t="shared" si="3"/>
        <v>0.35027765770000002</v>
      </c>
      <c r="X22" s="24">
        <v>30.799308</v>
      </c>
      <c r="Y22" s="24">
        <v>4.0523559999999996</v>
      </c>
      <c r="Z22" s="24">
        <v>1.343232</v>
      </c>
      <c r="AA22" s="24">
        <v>2.17</v>
      </c>
    </row>
    <row r="23" spans="1:27" s="27" customFormat="1" x14ac:dyDescent="0.35">
      <c r="A23" s="5">
        <v>18</v>
      </c>
      <c r="B23" s="190"/>
      <c r="C23" s="23" t="s">
        <v>123</v>
      </c>
      <c r="D23" s="24">
        <v>17.370750000000001</v>
      </c>
      <c r="E23" s="24">
        <v>17.270399999999999</v>
      </c>
      <c r="F23" s="24">
        <v>48.154971000000003</v>
      </c>
      <c r="G23" s="24">
        <v>5.1877420000000001</v>
      </c>
      <c r="H23" s="24">
        <v>16.483533000000001</v>
      </c>
      <c r="I23" s="24">
        <v>1.0367279999999999</v>
      </c>
      <c r="J23" s="24" t="s">
        <v>215</v>
      </c>
      <c r="K23" s="24">
        <v>42.899988</v>
      </c>
      <c r="L23" s="24">
        <v>3.0756730000000001</v>
      </c>
      <c r="M23" s="25">
        <f t="shared" si="0"/>
        <v>151.47978499999999</v>
      </c>
      <c r="N23" s="24">
        <v>15.717730999999999</v>
      </c>
      <c r="O23" s="24">
        <v>1209.7290840000001</v>
      </c>
      <c r="P23" s="24">
        <v>1982.9469299999998</v>
      </c>
      <c r="Q23" s="24">
        <v>482.85660999999999</v>
      </c>
      <c r="R23" s="24">
        <v>130.16288</v>
      </c>
      <c r="S23" s="24">
        <v>77.961280000000002</v>
      </c>
      <c r="T23" s="26">
        <f t="shared" si="1"/>
        <v>3899.3745149999995</v>
      </c>
      <c r="U23" s="26">
        <f t="shared" si="2"/>
        <v>4050.8542999999995</v>
      </c>
      <c r="V23" s="198"/>
      <c r="W23" s="26">
        <f t="shared" si="3"/>
        <v>0.40508542999999997</v>
      </c>
      <c r="X23" s="24">
        <v>21.980474999999998</v>
      </c>
      <c r="Y23" s="24">
        <v>3.5351029999999999</v>
      </c>
      <c r="Z23" s="24">
        <v>1.301256</v>
      </c>
      <c r="AA23" s="24">
        <v>1.26</v>
      </c>
    </row>
    <row r="24" spans="1:27" s="27" customFormat="1" x14ac:dyDescent="0.35">
      <c r="A24" s="5">
        <v>19</v>
      </c>
      <c r="B24" s="190"/>
      <c r="C24" s="23" t="s">
        <v>124</v>
      </c>
      <c r="D24" s="24">
        <v>22.575880000000002</v>
      </c>
      <c r="E24" s="24">
        <v>12.228059999999999</v>
      </c>
      <c r="F24" s="24">
        <v>69.232780000000005</v>
      </c>
      <c r="G24" s="24">
        <v>3.721641</v>
      </c>
      <c r="H24" s="24">
        <v>9.0172499999999989</v>
      </c>
      <c r="I24" s="24">
        <v>0.51836399999999994</v>
      </c>
      <c r="J24" s="24" t="s">
        <v>215</v>
      </c>
      <c r="K24" s="24">
        <v>64.344180000000009</v>
      </c>
      <c r="L24" s="24">
        <v>4.138471</v>
      </c>
      <c r="M24" s="25">
        <f t="shared" si="0"/>
        <v>185.77662600000005</v>
      </c>
      <c r="N24" s="24">
        <v>22.693785999999996</v>
      </c>
      <c r="O24" s="24">
        <v>1886.4637750000002</v>
      </c>
      <c r="P24" s="24">
        <v>2983.2693599999998</v>
      </c>
      <c r="Q24" s="24">
        <v>717.79074000000003</v>
      </c>
      <c r="R24" s="24">
        <v>261.26722000000001</v>
      </c>
      <c r="S24" s="24">
        <v>111.50024000000001</v>
      </c>
      <c r="T24" s="26">
        <f t="shared" si="1"/>
        <v>5982.9851210000006</v>
      </c>
      <c r="U24" s="26">
        <f t="shared" si="2"/>
        <v>6168.7617470000005</v>
      </c>
      <c r="V24" s="198"/>
      <c r="W24" s="26">
        <f t="shared" si="3"/>
        <v>0.6168761747</v>
      </c>
      <c r="X24" s="24">
        <v>13.161642000000001</v>
      </c>
      <c r="Y24" s="24">
        <v>3.0983260000000001</v>
      </c>
      <c r="Z24" s="24">
        <v>1.392204</v>
      </c>
      <c r="AA24" s="24">
        <v>1.02</v>
      </c>
    </row>
    <row r="25" spans="1:27" s="27" customFormat="1" x14ac:dyDescent="0.35">
      <c r="A25" s="5">
        <v>20</v>
      </c>
      <c r="B25" s="190"/>
      <c r="C25" s="23" t="s">
        <v>125</v>
      </c>
      <c r="D25" s="24">
        <v>14.67676</v>
      </c>
      <c r="E25" s="24">
        <v>8.9898600000000002</v>
      </c>
      <c r="F25" s="24">
        <v>45.321601000000001</v>
      </c>
      <c r="G25" s="24">
        <v>2.2716509999999999</v>
      </c>
      <c r="H25" s="24">
        <v>6.9853629999999987</v>
      </c>
      <c r="I25" s="24">
        <v>0.56548799999999999</v>
      </c>
      <c r="J25" s="24" t="s">
        <v>215</v>
      </c>
      <c r="K25" s="24">
        <v>41.252220000000001</v>
      </c>
      <c r="L25" s="24">
        <v>3.3011149999999998</v>
      </c>
      <c r="M25" s="25">
        <f t="shared" si="0"/>
        <v>123.36405800000001</v>
      </c>
      <c r="N25" s="24">
        <v>15.137421999999999</v>
      </c>
      <c r="O25" s="24">
        <v>1041.0304289999999</v>
      </c>
      <c r="P25" s="24">
        <v>1772.4957899999999</v>
      </c>
      <c r="Q25" s="24">
        <v>449.29001</v>
      </c>
      <c r="R25" s="24">
        <v>156.98242000000002</v>
      </c>
      <c r="S25" s="24">
        <v>72.107680000000002</v>
      </c>
      <c r="T25" s="26">
        <f t="shared" si="1"/>
        <v>3507.0437510000002</v>
      </c>
      <c r="U25" s="26">
        <f t="shared" si="2"/>
        <v>3630.4078090000003</v>
      </c>
      <c r="V25" s="198"/>
      <c r="W25" s="26">
        <f t="shared" si="3"/>
        <v>0.36304078090000003</v>
      </c>
      <c r="X25" s="24">
        <v>30.746021999999996</v>
      </c>
      <c r="Y25" s="24">
        <v>4.883076</v>
      </c>
      <c r="Z25" s="24">
        <v>1.0983720000000001</v>
      </c>
      <c r="AA25" s="24">
        <v>0.8</v>
      </c>
    </row>
    <row r="26" spans="1:27" s="27" customFormat="1" x14ac:dyDescent="0.35">
      <c r="A26" s="5">
        <v>21</v>
      </c>
      <c r="B26" s="190"/>
      <c r="C26" s="23" t="s">
        <v>126</v>
      </c>
      <c r="D26" s="24">
        <v>15.213120000000002</v>
      </c>
      <c r="E26" s="24">
        <v>9.0052800000000008</v>
      </c>
      <c r="F26" s="24">
        <v>52.097051</v>
      </c>
      <c r="G26" s="24">
        <v>2.09443</v>
      </c>
      <c r="H26" s="24">
        <v>7.0334549999999991</v>
      </c>
      <c r="I26" s="24">
        <v>0.64795500000000006</v>
      </c>
      <c r="J26" s="24" t="s">
        <v>215</v>
      </c>
      <c r="K26" s="24">
        <v>39.732096000000006</v>
      </c>
      <c r="L26" s="24">
        <v>3.1883940000000002</v>
      </c>
      <c r="M26" s="25">
        <f t="shared" si="0"/>
        <v>129.01178099999998</v>
      </c>
      <c r="N26" s="24">
        <v>17.001818999999998</v>
      </c>
      <c r="O26" s="24">
        <v>1349.1516300000001</v>
      </c>
      <c r="P26" s="24">
        <v>2226.7782899999997</v>
      </c>
      <c r="Q26" s="24">
        <v>558.38146000000006</v>
      </c>
      <c r="R26" s="24">
        <v>203.57262</v>
      </c>
      <c r="S26" s="24">
        <v>85.126520000000014</v>
      </c>
      <c r="T26" s="26">
        <f t="shared" si="1"/>
        <v>4440.0123389999999</v>
      </c>
      <c r="U26" s="26">
        <f t="shared" si="2"/>
        <v>4569.02412</v>
      </c>
      <c r="V26" s="198"/>
      <c r="W26" s="26">
        <f t="shared" si="3"/>
        <v>0.45690241199999998</v>
      </c>
      <c r="X26" s="24">
        <v>60.825968999999994</v>
      </c>
      <c r="Y26" s="24">
        <v>6.2154729999999994</v>
      </c>
      <c r="Z26" s="24">
        <v>1.979868</v>
      </c>
      <c r="AA26" s="24">
        <v>2.02</v>
      </c>
    </row>
    <row r="27" spans="1:27" s="27" customFormat="1" x14ac:dyDescent="0.35">
      <c r="A27" s="5">
        <v>22</v>
      </c>
      <c r="B27" s="190"/>
      <c r="C27" s="23" t="s">
        <v>127</v>
      </c>
      <c r="D27" s="24">
        <v>13.494330000000001</v>
      </c>
      <c r="E27" s="24">
        <v>8.7277199999999997</v>
      </c>
      <c r="F27" s="24">
        <v>46.923071000000007</v>
      </c>
      <c r="G27" s="24">
        <v>1.7722100000000001</v>
      </c>
      <c r="H27" s="24">
        <v>6.7689489999999992</v>
      </c>
      <c r="I27" s="24">
        <v>0.71864099999999997</v>
      </c>
      <c r="J27" s="24" t="s">
        <v>215</v>
      </c>
      <c r="K27" s="24">
        <v>35.229744000000004</v>
      </c>
      <c r="L27" s="24">
        <v>2.673098</v>
      </c>
      <c r="M27" s="25">
        <f t="shared" si="0"/>
        <v>116.30776300000001</v>
      </c>
      <c r="N27" s="24">
        <v>15.137421999999999</v>
      </c>
      <c r="O27" s="24">
        <v>1141.3452280000001</v>
      </c>
      <c r="P27" s="24">
        <v>1913.4378899999997</v>
      </c>
      <c r="Q27" s="24">
        <v>478.43095</v>
      </c>
      <c r="R27" s="24">
        <v>170.42840000000001</v>
      </c>
      <c r="S27" s="24">
        <v>74.709280000000007</v>
      </c>
      <c r="T27" s="26">
        <f t="shared" si="1"/>
        <v>3793.4891699999998</v>
      </c>
      <c r="U27" s="26">
        <f t="shared" si="2"/>
        <v>3909.7969329999996</v>
      </c>
      <c r="V27" s="198"/>
      <c r="W27" s="26">
        <f t="shared" si="3"/>
        <v>0.39097969329999999</v>
      </c>
      <c r="X27" s="24">
        <v>36.154550999999998</v>
      </c>
      <c r="Y27" s="24">
        <v>8.0962750000000003</v>
      </c>
      <c r="Z27" s="24">
        <v>1.7769840000000001</v>
      </c>
      <c r="AA27" s="24">
        <v>1.45</v>
      </c>
    </row>
    <row r="28" spans="1:27" s="27" customFormat="1" x14ac:dyDescent="0.35">
      <c r="A28" s="5">
        <v>23</v>
      </c>
      <c r="B28" s="190"/>
      <c r="C28" s="23" t="s">
        <v>128</v>
      </c>
      <c r="D28" s="24">
        <v>19.455240000000003</v>
      </c>
      <c r="E28" s="24">
        <v>11.19492</v>
      </c>
      <c r="F28" s="24">
        <v>69.047995</v>
      </c>
      <c r="G28" s="24">
        <v>4</v>
      </c>
      <c r="H28" s="24">
        <v>10.435963999999998</v>
      </c>
      <c r="I28" s="24">
        <v>0.97782299999999989</v>
      </c>
      <c r="J28" s="24" t="s">
        <v>89</v>
      </c>
      <c r="K28" s="24">
        <v>49.084920000000004</v>
      </c>
      <c r="L28" s="24">
        <v>3.8325140000000002</v>
      </c>
      <c r="M28" s="25">
        <f t="shared" si="0"/>
        <v>168.02937600000001</v>
      </c>
      <c r="N28" s="24">
        <v>22.533275</v>
      </c>
      <c r="O28" s="24">
        <v>1703.426099</v>
      </c>
      <c r="P28" s="24">
        <v>2910.9506399999996</v>
      </c>
      <c r="Q28" s="24">
        <v>755.49437</v>
      </c>
      <c r="R28" s="24">
        <v>258.69631000000004</v>
      </c>
      <c r="S28" s="24">
        <v>109.65744000000001</v>
      </c>
      <c r="T28" s="26">
        <f t="shared" si="1"/>
        <v>5760.7581339999997</v>
      </c>
      <c r="U28" s="26">
        <f t="shared" si="2"/>
        <v>5928.7875100000001</v>
      </c>
      <c r="V28" s="198"/>
      <c r="W28" s="26">
        <f t="shared" si="3"/>
        <v>0.59287875099999998</v>
      </c>
      <c r="X28" s="24">
        <v>88.587975</v>
      </c>
      <c r="Y28" s="24">
        <v>11.862422</v>
      </c>
      <c r="Z28" s="24">
        <v>2.8123919999999996</v>
      </c>
      <c r="AA28" s="24">
        <v>1.29</v>
      </c>
    </row>
    <row r="29" spans="1:27" s="27" customFormat="1" x14ac:dyDescent="0.35">
      <c r="A29" s="5">
        <v>24</v>
      </c>
      <c r="B29" s="190"/>
      <c r="C29" s="23" t="s">
        <v>129</v>
      </c>
      <c r="D29" s="24">
        <v>11.373270000000002</v>
      </c>
      <c r="E29" s="24">
        <v>6.2913600000000001</v>
      </c>
      <c r="F29" s="24">
        <v>36.612068000000001</v>
      </c>
      <c r="G29" s="24">
        <v>1.6755439999999999</v>
      </c>
      <c r="H29" s="24">
        <v>5.2179819999999992</v>
      </c>
      <c r="I29" s="24">
        <v>0.69507899999999989</v>
      </c>
      <c r="J29" s="24" t="s">
        <v>89</v>
      </c>
      <c r="K29" s="24">
        <v>32.549220000000005</v>
      </c>
      <c r="L29" s="24">
        <v>2.6086860000000001</v>
      </c>
      <c r="M29" s="25">
        <f t="shared" si="0"/>
        <v>97.023209000000008</v>
      </c>
      <c r="N29" s="24">
        <v>11.112299999999999</v>
      </c>
      <c r="O29" s="24">
        <v>729.93348000000003</v>
      </c>
      <c r="P29" s="24">
        <v>1241.61897</v>
      </c>
      <c r="Q29" s="24">
        <v>334.73596999999995</v>
      </c>
      <c r="R29" s="24">
        <v>113.62698</v>
      </c>
      <c r="S29" s="24">
        <v>52.194600000000001</v>
      </c>
      <c r="T29" s="26">
        <f t="shared" si="1"/>
        <v>2483.2222999999994</v>
      </c>
      <c r="U29" s="26">
        <f t="shared" si="2"/>
        <v>2580.2455089999994</v>
      </c>
      <c r="V29" s="198"/>
      <c r="W29" s="26">
        <f t="shared" si="3"/>
        <v>0.25802455089999993</v>
      </c>
      <c r="X29" s="24">
        <v>9.8046240000000004</v>
      </c>
      <c r="Y29" s="24">
        <v>7.3109850000000005</v>
      </c>
      <c r="Z29" s="24">
        <v>0.91647600000000007</v>
      </c>
      <c r="AA29" s="24">
        <v>1.2</v>
      </c>
    </row>
    <row r="30" spans="1:27" s="27" customFormat="1" x14ac:dyDescent="0.35">
      <c r="A30" s="5">
        <v>25</v>
      </c>
      <c r="B30" s="190"/>
      <c r="C30" s="23" t="s">
        <v>130</v>
      </c>
      <c r="D30" s="24">
        <v>28.548980000000004</v>
      </c>
      <c r="E30" s="24">
        <v>14.972820000000002</v>
      </c>
      <c r="F30" s="24">
        <v>93.390338999999997</v>
      </c>
      <c r="G30" s="24">
        <v>4.3660810000000003</v>
      </c>
      <c r="H30" s="24">
        <v>12.936748</v>
      </c>
      <c r="I30" s="24">
        <v>0.90713699999999997</v>
      </c>
      <c r="J30" s="24" t="s">
        <v>89</v>
      </c>
      <c r="K30" s="24">
        <v>78.013692000000006</v>
      </c>
      <c r="L30" s="24">
        <v>5.3784020000000003</v>
      </c>
      <c r="M30" s="25">
        <f t="shared" si="0"/>
        <v>238.51419900000002</v>
      </c>
      <c r="N30" s="24">
        <v>31.089745999999998</v>
      </c>
      <c r="O30" s="24">
        <v>2374.3551640000001</v>
      </c>
      <c r="P30" s="24">
        <v>4028.2259999999997</v>
      </c>
      <c r="Q30" s="24">
        <v>1024.26235</v>
      </c>
      <c r="R30" s="24">
        <v>357.67031000000003</v>
      </c>
      <c r="S30" s="24">
        <v>149.88468000000003</v>
      </c>
      <c r="T30" s="26">
        <f t="shared" si="1"/>
        <v>7965.4882500000003</v>
      </c>
      <c r="U30" s="26">
        <f t="shared" si="2"/>
        <v>8204.0024489999996</v>
      </c>
      <c r="V30" s="198"/>
      <c r="W30" s="26">
        <f t="shared" si="3"/>
        <v>0.82040024489999996</v>
      </c>
      <c r="X30" s="24">
        <v>50.408556000000004</v>
      </c>
      <c r="Y30" s="24">
        <v>8.9620409999999993</v>
      </c>
      <c r="Z30" s="24">
        <v>2.0848079999999998</v>
      </c>
      <c r="AA30" s="24">
        <v>1.17</v>
      </c>
    </row>
    <row r="31" spans="1:27" s="27" customFormat="1" x14ac:dyDescent="0.35">
      <c r="A31" s="5">
        <v>26</v>
      </c>
      <c r="B31" s="190"/>
      <c r="C31" s="23" t="s">
        <v>131</v>
      </c>
      <c r="D31" s="24">
        <v>24.501900000000003</v>
      </c>
      <c r="E31" s="24">
        <v>12.551880000000001</v>
      </c>
      <c r="F31" s="24">
        <v>77.104621000000009</v>
      </c>
      <c r="G31" s="24">
        <v>3.7699739999999999</v>
      </c>
      <c r="H31" s="24">
        <v>10.231572999999999</v>
      </c>
      <c r="I31" s="24">
        <v>0.81288899999999986</v>
      </c>
      <c r="J31" s="24" t="s">
        <v>89</v>
      </c>
      <c r="K31" s="24">
        <v>68.475204000000005</v>
      </c>
      <c r="L31" s="24">
        <v>5.281784</v>
      </c>
      <c r="M31" s="25">
        <f t="shared" si="0"/>
        <v>202.72982500000003</v>
      </c>
      <c r="N31" s="24">
        <v>25.224920999999998</v>
      </c>
      <c r="O31" s="24">
        <v>1730.1786569999999</v>
      </c>
      <c r="P31" s="24">
        <v>2954.8824299999997</v>
      </c>
      <c r="Q31" s="24">
        <v>770.81313999999986</v>
      </c>
      <c r="R31" s="24">
        <v>265.33481</v>
      </c>
      <c r="S31" s="24">
        <v>117.35384000000002</v>
      </c>
      <c r="T31" s="26">
        <f t="shared" si="1"/>
        <v>5863.7877979999994</v>
      </c>
      <c r="U31" s="26">
        <f t="shared" si="2"/>
        <v>6066.5176229999997</v>
      </c>
      <c r="V31" s="198"/>
      <c r="W31" s="26">
        <f t="shared" si="3"/>
        <v>0.60665176229999995</v>
      </c>
      <c r="X31" s="24">
        <v>75.905906999999999</v>
      </c>
      <c r="Y31" s="24">
        <v>6.6392699999999998</v>
      </c>
      <c r="Z31" s="24">
        <v>1.7559959999999999</v>
      </c>
      <c r="AA31" s="24">
        <v>1.62</v>
      </c>
    </row>
    <row r="32" spans="1:27" s="27" customFormat="1" x14ac:dyDescent="0.35">
      <c r="A32" s="5">
        <v>27</v>
      </c>
      <c r="B32" s="190"/>
      <c r="C32" s="23" t="s">
        <v>132</v>
      </c>
      <c r="D32" s="24">
        <v>35.37538</v>
      </c>
      <c r="E32" s="24">
        <v>16.499399999999998</v>
      </c>
      <c r="F32" s="24">
        <v>86.368509000000003</v>
      </c>
      <c r="G32" s="24">
        <v>3.9955279999999997</v>
      </c>
      <c r="H32" s="24">
        <v>12.299529</v>
      </c>
      <c r="I32" s="24">
        <v>1.8024929999999999</v>
      </c>
      <c r="J32" s="24" t="s">
        <v>89</v>
      </c>
      <c r="K32" s="24">
        <v>113.359476</v>
      </c>
      <c r="L32" s="24">
        <v>9.7262120000000003</v>
      </c>
      <c r="M32" s="25">
        <f t="shared" si="0"/>
        <v>279.42652700000002</v>
      </c>
      <c r="N32" s="24">
        <v>27.076970999999997</v>
      </c>
      <c r="O32" s="24">
        <v>890.47800200000017</v>
      </c>
      <c r="P32" s="24">
        <v>1821.29871</v>
      </c>
      <c r="Q32" s="24">
        <v>586.81686000000002</v>
      </c>
      <c r="R32" s="24">
        <v>198.58771000000002</v>
      </c>
      <c r="S32" s="24">
        <v>111.79292000000001</v>
      </c>
      <c r="T32" s="26">
        <f t="shared" si="1"/>
        <v>3636.0511729999998</v>
      </c>
      <c r="U32" s="26">
        <f t="shared" si="2"/>
        <v>3915.4776999999999</v>
      </c>
      <c r="V32" s="198"/>
      <c r="W32" s="26">
        <f t="shared" si="3"/>
        <v>0.39154777000000002</v>
      </c>
      <c r="X32" s="24">
        <v>22.833051000000001</v>
      </c>
      <c r="Y32" s="24">
        <v>5.4197990000000003</v>
      </c>
      <c r="Z32" s="24">
        <v>2.5255559999999999</v>
      </c>
      <c r="AA32" s="24" t="s">
        <v>89</v>
      </c>
    </row>
    <row r="33" spans="1:27" s="27" customFormat="1" x14ac:dyDescent="0.35">
      <c r="A33" s="5">
        <v>28</v>
      </c>
      <c r="B33" s="190"/>
      <c r="C33" s="23" t="s">
        <v>133</v>
      </c>
      <c r="D33" s="24">
        <v>45.590600000000002</v>
      </c>
      <c r="E33" s="24">
        <v>22.266480000000001</v>
      </c>
      <c r="F33" s="24">
        <v>123.73203599999999</v>
      </c>
      <c r="G33" s="24">
        <v>2.3360949999999998</v>
      </c>
      <c r="H33" s="24">
        <v>17.577625999999999</v>
      </c>
      <c r="I33" s="24">
        <v>2.2383899999999999</v>
      </c>
      <c r="J33" s="24" t="s">
        <v>89</v>
      </c>
      <c r="K33" s="24">
        <v>138.075996</v>
      </c>
      <c r="L33" s="24">
        <v>11.384821000000001</v>
      </c>
      <c r="M33" s="25">
        <f t="shared" si="0"/>
        <v>363.202044</v>
      </c>
      <c r="N33" s="24">
        <v>39.349888999999997</v>
      </c>
      <c r="O33" s="24">
        <v>1759.7319190000001</v>
      </c>
      <c r="P33" s="24">
        <v>3312.5058299999996</v>
      </c>
      <c r="Q33" s="24">
        <v>985.25453999999991</v>
      </c>
      <c r="R33" s="24">
        <v>330.77835000000005</v>
      </c>
      <c r="S33" s="24">
        <v>172.81128000000001</v>
      </c>
      <c r="T33" s="26">
        <f t="shared" si="1"/>
        <v>6600.4318079999994</v>
      </c>
      <c r="U33" s="26">
        <f t="shared" si="2"/>
        <v>6963.633851999999</v>
      </c>
      <c r="V33" s="198"/>
      <c r="W33" s="26">
        <f t="shared" si="3"/>
        <v>0.69636338519999985</v>
      </c>
      <c r="X33" s="24">
        <v>32.557746000000002</v>
      </c>
      <c r="Y33" s="24">
        <v>10.203578</v>
      </c>
      <c r="Z33" s="24">
        <v>3.7148759999999998</v>
      </c>
      <c r="AA33" s="24" t="s">
        <v>89</v>
      </c>
    </row>
    <row r="34" spans="1:27" s="27" customFormat="1" x14ac:dyDescent="0.35">
      <c r="A34" s="5">
        <v>29</v>
      </c>
      <c r="B34" s="190"/>
      <c r="C34" s="23" t="s">
        <v>134</v>
      </c>
      <c r="D34" s="24">
        <v>10.727200000000002</v>
      </c>
      <c r="E34" s="24">
        <v>6.6614400000000007</v>
      </c>
      <c r="F34" s="24">
        <v>33.322895000000003</v>
      </c>
      <c r="G34" s="24">
        <v>4</v>
      </c>
      <c r="H34" s="24">
        <v>5.6989019999999995</v>
      </c>
      <c r="I34" s="24">
        <v>0.87179399999999996</v>
      </c>
      <c r="J34" s="24" t="s">
        <v>89</v>
      </c>
      <c r="K34" s="24">
        <v>32.827716000000002</v>
      </c>
      <c r="L34" s="24">
        <v>2.9307460000000001</v>
      </c>
      <c r="M34" s="25">
        <f t="shared" si="0"/>
        <v>97.040693000000005</v>
      </c>
      <c r="N34" s="24">
        <v>9.5812719999999985</v>
      </c>
      <c r="O34" s="24">
        <v>413.43934100000001</v>
      </c>
      <c r="P34" s="24">
        <v>767.05790999999988</v>
      </c>
      <c r="Q34" s="24">
        <v>245.03617999999997</v>
      </c>
      <c r="R34" s="24">
        <v>78.225670000000008</v>
      </c>
      <c r="S34" s="24">
        <v>42.666240000000002</v>
      </c>
      <c r="T34" s="26">
        <f t="shared" si="1"/>
        <v>1556.006613</v>
      </c>
      <c r="U34" s="26">
        <f t="shared" si="2"/>
        <v>1653.0473059999999</v>
      </c>
      <c r="V34" s="198"/>
      <c r="W34" s="26">
        <f t="shared" si="3"/>
        <v>0.1653047306</v>
      </c>
      <c r="X34" s="24">
        <v>13.827717</v>
      </c>
      <c r="Y34" s="24">
        <v>10.014718999999999</v>
      </c>
      <c r="Z34" s="24">
        <v>1.0563960000000001</v>
      </c>
      <c r="AA34" s="24">
        <v>3.32</v>
      </c>
    </row>
    <row r="35" spans="1:27" s="27" customFormat="1" x14ac:dyDescent="0.35">
      <c r="A35" s="5">
        <v>30</v>
      </c>
      <c r="B35" s="190"/>
      <c r="C35" s="23" t="s">
        <v>135</v>
      </c>
      <c r="D35" s="24">
        <v>10.37369</v>
      </c>
      <c r="E35" s="24">
        <v>8.5580999999999996</v>
      </c>
      <c r="F35" s="24">
        <v>28.592399</v>
      </c>
      <c r="G35" s="24">
        <v>1.337213</v>
      </c>
      <c r="H35" s="24">
        <v>5.5906950000000002</v>
      </c>
      <c r="I35" s="24">
        <v>1.0956330000000001</v>
      </c>
      <c r="J35" s="24" t="s">
        <v>89</v>
      </c>
      <c r="K35" s="24">
        <v>36.506184000000005</v>
      </c>
      <c r="L35" s="24">
        <v>4.4283250000000001</v>
      </c>
      <c r="M35" s="25">
        <f t="shared" si="0"/>
        <v>96.482238999999993</v>
      </c>
      <c r="N35" s="24">
        <v>7.8279979999999991</v>
      </c>
      <c r="O35" s="24">
        <v>311.62208100000004</v>
      </c>
      <c r="P35" s="24">
        <v>588.06296999999995</v>
      </c>
      <c r="Q35" s="24">
        <v>192.36654999999999</v>
      </c>
      <c r="R35" s="24">
        <v>57.839440000000003</v>
      </c>
      <c r="S35" s="24">
        <v>32.899400000000007</v>
      </c>
      <c r="T35" s="26">
        <f t="shared" si="1"/>
        <v>1190.6184389999999</v>
      </c>
      <c r="U35" s="26">
        <f t="shared" si="2"/>
        <v>1287.1006779999998</v>
      </c>
      <c r="V35" s="198"/>
      <c r="W35" s="26">
        <f t="shared" si="3"/>
        <v>0.12871006779999997</v>
      </c>
      <c r="X35" s="24">
        <v>9.4049789999999991</v>
      </c>
      <c r="Y35" s="24">
        <v>20.146906999999999</v>
      </c>
      <c r="Z35" s="24">
        <v>1.7559959999999999</v>
      </c>
      <c r="AA35" s="24">
        <v>0.52</v>
      </c>
    </row>
    <row r="36" spans="1:27" s="27" customFormat="1" x14ac:dyDescent="0.35">
      <c r="A36" s="5">
        <v>31</v>
      </c>
      <c r="B36" s="190"/>
      <c r="C36" s="23" t="s">
        <v>136</v>
      </c>
      <c r="D36" s="24">
        <v>11.958390000000001</v>
      </c>
      <c r="E36" s="24">
        <v>7.2165599999999994</v>
      </c>
      <c r="F36" s="24">
        <v>36.119308000000004</v>
      </c>
      <c r="G36" s="24">
        <v>5</v>
      </c>
      <c r="H36" s="24">
        <v>5.5305799999999996</v>
      </c>
      <c r="I36" s="24">
        <v>0.76576500000000003</v>
      </c>
      <c r="J36" s="24" t="s">
        <v>89</v>
      </c>
      <c r="K36" s="24">
        <v>36.761472000000005</v>
      </c>
      <c r="L36" s="24">
        <v>3.0917759999999999</v>
      </c>
      <c r="M36" s="25">
        <f t="shared" si="0"/>
        <v>106.44385100000001</v>
      </c>
      <c r="N36" s="24">
        <v>11.050564999999999</v>
      </c>
      <c r="O36" s="24">
        <v>565.91725199999996</v>
      </c>
      <c r="P36" s="24">
        <v>1028.6788199999999</v>
      </c>
      <c r="Q36" s="24">
        <v>299.95070999999996</v>
      </c>
      <c r="R36" s="24">
        <v>98.430850000000007</v>
      </c>
      <c r="S36" s="24">
        <v>49.495440000000002</v>
      </c>
      <c r="T36" s="26">
        <f t="shared" si="1"/>
        <v>2053.5236369999998</v>
      </c>
      <c r="U36" s="26">
        <f t="shared" si="2"/>
        <v>2159.9674879999998</v>
      </c>
      <c r="V36" s="198"/>
      <c r="W36" s="26">
        <f t="shared" si="3"/>
        <v>0.21599674879999997</v>
      </c>
      <c r="X36" s="24">
        <v>8.3659020000000002</v>
      </c>
      <c r="Y36" s="24">
        <v>9.8706410000000009</v>
      </c>
      <c r="Z36" s="24">
        <v>0.72058800000000001</v>
      </c>
      <c r="AA36" s="24" t="s">
        <v>89</v>
      </c>
    </row>
    <row r="37" spans="1:27" s="27" customFormat="1" x14ac:dyDescent="0.35">
      <c r="A37" s="5">
        <v>32</v>
      </c>
      <c r="B37" s="190"/>
      <c r="C37" s="23" t="s">
        <v>137</v>
      </c>
      <c r="D37" s="24">
        <v>32</v>
      </c>
      <c r="E37" s="24">
        <v>21</v>
      </c>
      <c r="F37" s="24">
        <v>93</v>
      </c>
      <c r="G37" s="24">
        <v>6</v>
      </c>
      <c r="H37" s="24">
        <v>15</v>
      </c>
      <c r="I37" s="24">
        <v>1.6257779999999997</v>
      </c>
      <c r="J37" s="24">
        <v>1</v>
      </c>
      <c r="K37" s="24">
        <v>110</v>
      </c>
      <c r="L37" s="24">
        <v>8</v>
      </c>
      <c r="M37" s="25">
        <f t="shared" si="0"/>
        <v>287.62577799999997</v>
      </c>
      <c r="N37" s="24">
        <v>36</v>
      </c>
      <c r="O37" s="24">
        <v>886</v>
      </c>
      <c r="P37" s="24">
        <v>1702</v>
      </c>
      <c r="Q37" s="24">
        <v>441</v>
      </c>
      <c r="R37" s="24">
        <v>158.11700000000002</v>
      </c>
      <c r="S37" s="24">
        <v>104</v>
      </c>
      <c r="T37" s="26">
        <f t="shared" si="1"/>
        <v>3327.1170000000002</v>
      </c>
      <c r="U37" s="26">
        <f t="shared" si="2"/>
        <v>3614.7427780000003</v>
      </c>
      <c r="V37" s="198"/>
      <c r="W37" s="26">
        <f t="shared" si="3"/>
        <v>0.36147427780000002</v>
      </c>
      <c r="X37" s="24">
        <v>36</v>
      </c>
      <c r="Y37" s="24">
        <v>20</v>
      </c>
      <c r="Z37" s="24">
        <v>5</v>
      </c>
      <c r="AA37" s="24">
        <v>1</v>
      </c>
    </row>
    <row r="38" spans="1:27" s="27" customFormat="1" x14ac:dyDescent="0.35">
      <c r="A38" s="5">
        <v>33</v>
      </c>
      <c r="B38" s="190"/>
      <c r="C38" s="23" t="s">
        <v>138</v>
      </c>
      <c r="D38" s="24">
        <v>7.4115200000000003</v>
      </c>
      <c r="E38" s="24">
        <v>4.8110400000000002</v>
      </c>
      <c r="F38" s="24">
        <v>21.114765999999999</v>
      </c>
      <c r="G38" s="24">
        <v>7</v>
      </c>
      <c r="H38" s="24">
        <v>3.5828539999999998</v>
      </c>
      <c r="I38" s="24">
        <v>1</v>
      </c>
      <c r="J38" s="24" t="s">
        <v>89</v>
      </c>
      <c r="K38" s="24">
        <v>25.424364000000001</v>
      </c>
      <c r="L38" s="24">
        <v>2.3349350000000002</v>
      </c>
      <c r="M38" s="25">
        <f t="shared" ref="M38:M101" si="4">SUM(D38:L38)</f>
        <v>72.679479000000001</v>
      </c>
      <c r="N38" s="24">
        <v>6.185846999999999</v>
      </c>
      <c r="O38" s="24">
        <v>254.29517100000004</v>
      </c>
      <c r="P38" s="24">
        <v>476.33237999999994</v>
      </c>
      <c r="Q38" s="24">
        <v>151.22074000000001</v>
      </c>
      <c r="R38" s="24">
        <v>45.902210000000004</v>
      </c>
      <c r="S38" s="24">
        <v>26.536320000000003</v>
      </c>
      <c r="T38" s="26">
        <f t="shared" si="1"/>
        <v>960.472668</v>
      </c>
      <c r="U38" s="26">
        <f t="shared" si="2"/>
        <v>1033.152147</v>
      </c>
      <c r="V38" s="198"/>
      <c r="W38" s="26">
        <f t="shared" si="3"/>
        <v>0.1033152147</v>
      </c>
      <c r="X38" s="24">
        <v>16.998234</v>
      </c>
      <c r="Y38" s="24">
        <v>8.4973570000000009</v>
      </c>
      <c r="Z38" s="24" t="s">
        <v>89</v>
      </c>
      <c r="AA38" s="24">
        <v>2</v>
      </c>
    </row>
    <row r="39" spans="1:27" s="27" customFormat="1" x14ac:dyDescent="0.35">
      <c r="A39" s="5">
        <v>34</v>
      </c>
      <c r="B39" s="190"/>
      <c r="C39" s="23" t="s">
        <v>139</v>
      </c>
      <c r="D39" s="24">
        <v>20</v>
      </c>
      <c r="E39" s="24">
        <v>11</v>
      </c>
      <c r="F39" s="24">
        <v>48</v>
      </c>
      <c r="G39" s="24">
        <v>5</v>
      </c>
      <c r="H39" s="24">
        <v>8</v>
      </c>
      <c r="I39" s="24">
        <v>1</v>
      </c>
      <c r="J39" s="24">
        <v>1</v>
      </c>
      <c r="K39" s="24">
        <v>71</v>
      </c>
      <c r="L39" s="24">
        <v>10</v>
      </c>
      <c r="M39" s="25">
        <f t="shared" si="4"/>
        <v>175</v>
      </c>
      <c r="N39" s="24">
        <v>21</v>
      </c>
      <c r="O39" s="24">
        <v>495</v>
      </c>
      <c r="P39" s="24">
        <v>930</v>
      </c>
      <c r="Q39" s="24">
        <v>255</v>
      </c>
      <c r="R39" s="24">
        <v>89.318000000000012</v>
      </c>
      <c r="S39" s="24">
        <v>51</v>
      </c>
      <c r="T39" s="26">
        <f t="shared" si="1"/>
        <v>1841.318</v>
      </c>
      <c r="U39" s="26">
        <f t="shared" si="2"/>
        <v>2016.318</v>
      </c>
      <c r="V39" s="198"/>
      <c r="W39" s="26">
        <f t="shared" si="3"/>
        <v>0.2016318</v>
      </c>
      <c r="X39" s="24">
        <v>29</v>
      </c>
      <c r="Y39" s="24">
        <v>9</v>
      </c>
      <c r="Z39" s="24">
        <v>1</v>
      </c>
      <c r="AA39" s="24">
        <v>2</v>
      </c>
    </row>
    <row r="40" spans="1:27" s="27" customFormat="1" x14ac:dyDescent="0.35">
      <c r="A40" s="5">
        <v>35</v>
      </c>
      <c r="B40" s="190"/>
      <c r="C40" s="23" t="s">
        <v>140</v>
      </c>
      <c r="D40" s="24">
        <v>25.245490000000004</v>
      </c>
      <c r="E40" s="24">
        <v>20.647380000000002</v>
      </c>
      <c r="F40" s="24">
        <v>57.628281999999999</v>
      </c>
      <c r="G40" s="24">
        <v>5</v>
      </c>
      <c r="H40" s="24">
        <v>12.335597999999999</v>
      </c>
      <c r="I40" s="24">
        <v>1.9438649999999997</v>
      </c>
      <c r="J40" s="24" t="s">
        <v>89</v>
      </c>
      <c r="K40" s="24">
        <v>95.117988000000011</v>
      </c>
      <c r="L40" s="24">
        <v>11.706880999999999</v>
      </c>
      <c r="M40" s="25">
        <f t="shared" si="4"/>
        <v>229.62548400000003</v>
      </c>
      <c r="N40" s="24">
        <v>17.396922999999997</v>
      </c>
      <c r="O40" s="24">
        <v>500.45079600000003</v>
      </c>
      <c r="P40" s="24">
        <v>916.45958999999993</v>
      </c>
      <c r="Q40" s="24">
        <v>329.56200999999999</v>
      </c>
      <c r="R40" s="24">
        <v>94.314980000000006</v>
      </c>
      <c r="S40" s="24">
        <v>66.568439999999995</v>
      </c>
      <c r="T40" s="26">
        <f t="shared" si="1"/>
        <v>1924.752739</v>
      </c>
      <c r="U40" s="26">
        <f t="shared" si="2"/>
        <v>2154.3782230000002</v>
      </c>
      <c r="V40" s="198"/>
      <c r="W40" s="26">
        <f t="shared" si="3"/>
        <v>0.21543782230000003</v>
      </c>
      <c r="X40" s="24">
        <v>34.209612</v>
      </c>
      <c r="Y40" s="24">
        <v>30</v>
      </c>
      <c r="Z40" s="24">
        <v>3.8757839999999999</v>
      </c>
      <c r="AA40" s="24">
        <v>0.71</v>
      </c>
    </row>
    <row r="41" spans="1:27" s="27" customFormat="1" x14ac:dyDescent="0.35">
      <c r="A41" s="5">
        <v>36</v>
      </c>
      <c r="B41" s="190"/>
      <c r="C41" s="23" t="s">
        <v>141</v>
      </c>
      <c r="D41" s="24">
        <v>21.369070000000004</v>
      </c>
      <c r="E41" s="24">
        <v>10.74774</v>
      </c>
      <c r="F41" s="24">
        <v>64.157352000000003</v>
      </c>
      <c r="G41" s="24">
        <v>3.189978</v>
      </c>
      <c r="H41" s="24">
        <v>8.9090430000000005</v>
      </c>
      <c r="I41" s="24">
        <v>0.84823199999999987</v>
      </c>
      <c r="J41" s="24" t="s">
        <v>89</v>
      </c>
      <c r="K41" s="24">
        <v>63.439068000000006</v>
      </c>
      <c r="L41" s="24">
        <v>4.5410459999999997</v>
      </c>
      <c r="M41" s="25">
        <f t="shared" si="4"/>
        <v>177.20152899999999</v>
      </c>
      <c r="N41" s="24">
        <v>20.360202999999995</v>
      </c>
      <c r="O41" s="24">
        <v>1149.849449</v>
      </c>
      <c r="P41" s="24">
        <v>2015.59419</v>
      </c>
      <c r="Q41" s="24">
        <v>565.38340999999991</v>
      </c>
      <c r="R41" s="24">
        <v>193.3614</v>
      </c>
      <c r="S41" s="24">
        <v>92.638639999999995</v>
      </c>
      <c r="T41" s="26">
        <f t="shared" si="1"/>
        <v>4037.1872920000005</v>
      </c>
      <c r="U41" s="26">
        <f t="shared" si="2"/>
        <v>4214.3888210000005</v>
      </c>
      <c r="V41" s="198"/>
      <c r="W41" s="26">
        <f t="shared" si="3"/>
        <v>0.42143888210000002</v>
      </c>
      <c r="X41" s="24">
        <v>37.273556999999997</v>
      </c>
      <c r="Y41" s="24">
        <v>7.3856199999999994</v>
      </c>
      <c r="Z41" s="24">
        <v>1.1473439999999999</v>
      </c>
      <c r="AA41" s="24">
        <v>0.82</v>
      </c>
    </row>
    <row r="42" spans="1:27" s="27" customFormat="1" x14ac:dyDescent="0.35">
      <c r="A42" s="5">
        <v>37</v>
      </c>
      <c r="B42" s="190"/>
      <c r="C42" s="23" t="s">
        <v>142</v>
      </c>
      <c r="D42" s="24">
        <v>10.19084</v>
      </c>
      <c r="E42" s="24">
        <v>5.2427999999999999</v>
      </c>
      <c r="F42" s="24">
        <v>31.746062999999999</v>
      </c>
      <c r="G42" s="24">
        <v>4</v>
      </c>
      <c r="H42" s="24">
        <v>4.5687399999999991</v>
      </c>
      <c r="I42" s="24">
        <v>1</v>
      </c>
      <c r="J42" s="24" t="s">
        <v>89</v>
      </c>
      <c r="K42" s="24">
        <v>30.286440000000002</v>
      </c>
      <c r="L42" s="24">
        <v>2.286626</v>
      </c>
      <c r="M42" s="25">
        <f t="shared" si="4"/>
        <v>89.321509000000006</v>
      </c>
      <c r="N42" s="24">
        <v>10.038111000000001</v>
      </c>
      <c r="O42" s="24">
        <v>619.75786900000003</v>
      </c>
      <c r="P42" s="24">
        <v>1083.6966299999999</v>
      </c>
      <c r="Q42" s="24">
        <v>294.11396999999999</v>
      </c>
      <c r="R42" s="24">
        <v>99.927530000000019</v>
      </c>
      <c r="S42" s="24">
        <v>46.828800000000008</v>
      </c>
      <c r="T42" s="26">
        <f t="shared" si="1"/>
        <v>2154.3629099999998</v>
      </c>
      <c r="U42" s="26">
        <f t="shared" si="2"/>
        <v>2243.6844189999997</v>
      </c>
      <c r="V42" s="198"/>
      <c r="W42" s="26">
        <f t="shared" si="3"/>
        <v>0.22436844189999997</v>
      </c>
      <c r="X42" s="24">
        <v>16.678518</v>
      </c>
      <c r="Y42" s="24">
        <v>4.4683649999999995</v>
      </c>
      <c r="Z42" s="24" t="s">
        <v>89</v>
      </c>
      <c r="AA42" s="24">
        <v>0.57999999999999996</v>
      </c>
    </row>
    <row r="43" spans="1:27" s="27" customFormat="1" x14ac:dyDescent="0.35">
      <c r="A43" s="5">
        <v>38</v>
      </c>
      <c r="B43" s="190"/>
      <c r="C43" s="23" t="s">
        <v>143</v>
      </c>
      <c r="D43" s="24">
        <v>10.15427</v>
      </c>
      <c r="E43" s="24">
        <v>5.6283000000000003</v>
      </c>
      <c r="F43" s="24">
        <v>30.711266999999999</v>
      </c>
      <c r="G43" s="24">
        <v>1.6594329999999999</v>
      </c>
      <c r="H43" s="24">
        <v>4.3162569999999993</v>
      </c>
      <c r="I43" s="24">
        <v>1</v>
      </c>
      <c r="J43" s="24" t="s">
        <v>89</v>
      </c>
      <c r="K43" s="24">
        <v>30.611352</v>
      </c>
      <c r="L43" s="24">
        <v>2.463759</v>
      </c>
      <c r="M43" s="25">
        <f t="shared" si="4"/>
        <v>86.544637999999992</v>
      </c>
      <c r="N43" s="24">
        <v>10.038111000000001</v>
      </c>
      <c r="O43" s="24">
        <v>732.17987800000003</v>
      </c>
      <c r="P43" s="24">
        <v>1235.2819199999999</v>
      </c>
      <c r="Q43" s="24">
        <v>314.02943999999997</v>
      </c>
      <c r="R43" s="24">
        <v>110.4405</v>
      </c>
      <c r="S43" s="24">
        <v>46.948040000000006</v>
      </c>
      <c r="T43" s="26">
        <f t="shared" si="1"/>
        <v>2448.9178890000003</v>
      </c>
      <c r="U43" s="26">
        <f t="shared" si="2"/>
        <v>2535.4625270000001</v>
      </c>
      <c r="V43" s="198"/>
      <c r="W43" s="26">
        <f t="shared" si="3"/>
        <v>0.25354625270000003</v>
      </c>
      <c r="X43" s="24">
        <v>17.797523999999999</v>
      </c>
      <c r="Y43" s="24">
        <v>4.660469</v>
      </c>
      <c r="Z43" s="24" t="s">
        <v>89</v>
      </c>
      <c r="AA43" s="24" t="s">
        <v>89</v>
      </c>
    </row>
    <row r="44" spans="1:27" s="27" customFormat="1" x14ac:dyDescent="0.35">
      <c r="A44" s="5">
        <v>39</v>
      </c>
      <c r="B44" s="190"/>
      <c r="C44" s="23" t="s">
        <v>144</v>
      </c>
      <c r="D44" s="24">
        <v>13.872220000000002</v>
      </c>
      <c r="E44" s="24">
        <v>6.8156400000000001</v>
      </c>
      <c r="F44" s="24">
        <v>42.512868999999995</v>
      </c>
      <c r="G44" s="24">
        <v>0.83777199999999996</v>
      </c>
      <c r="H44" s="24">
        <v>5.7710399999999993</v>
      </c>
      <c r="I44" s="24">
        <v>1</v>
      </c>
      <c r="J44" s="24" t="s">
        <v>89</v>
      </c>
      <c r="K44" s="24">
        <v>39.801720000000003</v>
      </c>
      <c r="L44" s="24">
        <v>2.6892010000000002</v>
      </c>
      <c r="M44" s="25">
        <f t="shared" si="4"/>
        <v>113.300462</v>
      </c>
      <c r="N44" s="24">
        <v>13.927415999999997</v>
      </c>
      <c r="O44" s="24">
        <v>959.66414300000008</v>
      </c>
      <c r="P44" s="24">
        <v>1609.2594899999997</v>
      </c>
      <c r="Q44" s="24">
        <v>419.06937999999997</v>
      </c>
      <c r="R44" s="24">
        <v>145.98665000000003</v>
      </c>
      <c r="S44" s="24">
        <v>64.899079999999998</v>
      </c>
      <c r="T44" s="26">
        <f t="shared" si="1"/>
        <v>3212.8061589999998</v>
      </c>
      <c r="U44" s="26">
        <f t="shared" si="2"/>
        <v>3326.1066209999999</v>
      </c>
      <c r="V44" s="198"/>
      <c r="W44" s="26">
        <f t="shared" si="3"/>
        <v>0.33261066210000001</v>
      </c>
      <c r="X44" s="24">
        <v>10.896986999999999</v>
      </c>
      <c r="Y44" s="24">
        <v>4.1341299999999999</v>
      </c>
      <c r="Z44" s="24" t="s">
        <v>89</v>
      </c>
      <c r="AA44" s="24" t="s">
        <v>89</v>
      </c>
    </row>
    <row r="45" spans="1:27" s="27" customFormat="1" x14ac:dyDescent="0.35">
      <c r="A45" s="5">
        <v>40</v>
      </c>
      <c r="B45" s="190"/>
      <c r="C45" s="23" t="s">
        <v>145</v>
      </c>
      <c r="D45" s="24">
        <v>12.714170000000001</v>
      </c>
      <c r="E45" s="24">
        <v>6.76938</v>
      </c>
      <c r="F45" s="24">
        <v>40.049068999999996</v>
      </c>
      <c r="G45" s="24">
        <v>1.546656</v>
      </c>
      <c r="H45" s="24">
        <v>5.927338999999999</v>
      </c>
      <c r="I45" s="24">
        <v>0.62439299999999998</v>
      </c>
      <c r="J45" s="24" t="s">
        <v>89</v>
      </c>
      <c r="K45" s="24">
        <v>35.891172000000005</v>
      </c>
      <c r="L45" s="24">
        <v>2.7053039999999999</v>
      </c>
      <c r="M45" s="25">
        <f t="shared" si="4"/>
        <v>106.22748299999999</v>
      </c>
      <c r="N45" s="24">
        <v>12.445775999999999</v>
      </c>
      <c r="O45" s="24">
        <v>790.09026800000004</v>
      </c>
      <c r="P45" s="24">
        <v>1348.8143699999998</v>
      </c>
      <c r="Q45" s="24">
        <v>361.92063999999999</v>
      </c>
      <c r="R45" s="24">
        <v>123.42782000000001</v>
      </c>
      <c r="S45" s="24">
        <v>58.254160000000006</v>
      </c>
      <c r="T45" s="26">
        <f t="shared" si="1"/>
        <v>2694.9530339999997</v>
      </c>
      <c r="U45" s="26">
        <f t="shared" si="2"/>
        <v>2801.1805169999998</v>
      </c>
      <c r="V45" s="198"/>
      <c r="W45" s="26">
        <f t="shared" si="3"/>
        <v>0.28011805169999998</v>
      </c>
      <c r="X45" s="24">
        <v>26.669642999999997</v>
      </c>
      <c r="Y45" s="24">
        <v>4.992108</v>
      </c>
      <c r="Z45" s="24" t="s">
        <v>89</v>
      </c>
      <c r="AA45" s="24">
        <v>1.28</v>
      </c>
    </row>
    <row r="46" spans="1:27" s="27" customFormat="1" x14ac:dyDescent="0.35">
      <c r="A46" s="5">
        <v>41</v>
      </c>
      <c r="B46" s="190"/>
      <c r="C46" s="23" t="s">
        <v>146</v>
      </c>
      <c r="D46" s="24">
        <v>9.1303100000000015</v>
      </c>
      <c r="E46" s="24">
        <v>5.0269199999999996</v>
      </c>
      <c r="F46" s="24">
        <v>29.085159000000001</v>
      </c>
      <c r="G46" s="24">
        <v>1.1761029999999999</v>
      </c>
      <c r="H46" s="24">
        <v>3.5588079999999995</v>
      </c>
      <c r="I46" s="24">
        <v>0.27096300000000001</v>
      </c>
      <c r="J46" s="24" t="s">
        <v>215</v>
      </c>
      <c r="K46" s="24">
        <v>25.076244000000003</v>
      </c>
      <c r="L46" s="24">
        <v>1.642506</v>
      </c>
      <c r="M46" s="25">
        <f t="shared" si="4"/>
        <v>74.967013000000009</v>
      </c>
      <c r="N46" s="24">
        <v>9.4948429999999995</v>
      </c>
      <c r="O46" s="24">
        <v>722.7858500000001</v>
      </c>
      <c r="P46" s="24">
        <v>1179.0272399999999</v>
      </c>
      <c r="Q46" s="24">
        <v>292.93806999999998</v>
      </c>
      <c r="R46" s="24">
        <v>106.74708</v>
      </c>
      <c r="S46" s="24">
        <v>46.687880000000007</v>
      </c>
      <c r="T46" s="26">
        <f t="shared" si="1"/>
        <v>2357.6809630000002</v>
      </c>
      <c r="U46" s="26">
        <f t="shared" si="2"/>
        <v>2432.6479760000002</v>
      </c>
      <c r="V46" s="198"/>
      <c r="W46" s="26">
        <f t="shared" si="3"/>
        <v>0.24326479760000003</v>
      </c>
      <c r="X46" s="24">
        <v>13.134998999999999</v>
      </c>
      <c r="Y46" s="24">
        <v>2.3604129999999999</v>
      </c>
      <c r="Z46" s="24">
        <v>0.81853199999999993</v>
      </c>
      <c r="AA46" s="24">
        <v>1.95</v>
      </c>
    </row>
    <row r="47" spans="1:27" s="27" customFormat="1" x14ac:dyDescent="0.35">
      <c r="A47" s="5">
        <v>42</v>
      </c>
      <c r="B47" s="190"/>
      <c r="C47" s="23" t="s">
        <v>147</v>
      </c>
      <c r="D47" s="24">
        <v>10.78815</v>
      </c>
      <c r="E47" s="24">
        <v>6.9390000000000001</v>
      </c>
      <c r="F47" s="24">
        <v>32.669987999999996</v>
      </c>
      <c r="G47" s="24">
        <v>1.2244360000000001</v>
      </c>
      <c r="H47" s="24">
        <v>4.8693149999999994</v>
      </c>
      <c r="I47" s="24">
        <v>0.55370699999999995</v>
      </c>
      <c r="J47" s="24" t="s">
        <v>215</v>
      </c>
      <c r="K47" s="24">
        <v>32.804508000000006</v>
      </c>
      <c r="L47" s="24">
        <v>2.7214070000000001</v>
      </c>
      <c r="M47" s="25">
        <f t="shared" si="4"/>
        <v>92.57051100000001</v>
      </c>
      <c r="N47" s="24">
        <v>10.112192999999998</v>
      </c>
      <c r="O47" s="24">
        <v>640.71938800000009</v>
      </c>
      <c r="P47" s="24">
        <v>1068.7014899999999</v>
      </c>
      <c r="Q47" s="24">
        <v>295.74954000000002</v>
      </c>
      <c r="R47" s="24">
        <v>99.142980000000009</v>
      </c>
      <c r="S47" s="24">
        <v>47.967000000000006</v>
      </c>
      <c r="T47" s="26">
        <f t="shared" si="1"/>
        <v>2162.3925910000003</v>
      </c>
      <c r="U47" s="26">
        <f t="shared" si="2"/>
        <v>2254.9631020000002</v>
      </c>
      <c r="V47" s="198"/>
      <c r="W47" s="26">
        <f t="shared" si="3"/>
        <v>0.22549631020000002</v>
      </c>
      <c r="X47" s="24">
        <v>16.198944000000001</v>
      </c>
      <c r="Y47" s="24">
        <v>9.056146</v>
      </c>
      <c r="Z47" s="24">
        <v>1.4061959999999998</v>
      </c>
      <c r="AA47" s="24">
        <v>0.87</v>
      </c>
    </row>
    <row r="48" spans="1:27" s="27" customFormat="1" x14ac:dyDescent="0.35">
      <c r="A48" s="5">
        <v>43</v>
      </c>
      <c r="B48" s="190"/>
      <c r="C48" s="23" t="s">
        <v>148</v>
      </c>
      <c r="D48" s="24">
        <v>8.9474600000000013</v>
      </c>
      <c r="E48" s="24">
        <v>7.2782399999999994</v>
      </c>
      <c r="F48" s="24">
        <v>28.567761000000001</v>
      </c>
      <c r="G48" s="24">
        <v>0.93443799999999988</v>
      </c>
      <c r="H48" s="24">
        <v>5.470464999999999</v>
      </c>
      <c r="I48" s="24">
        <v>0.86001299999999992</v>
      </c>
      <c r="J48" s="24" t="s">
        <v>215</v>
      </c>
      <c r="K48" s="24">
        <v>28.255740000000003</v>
      </c>
      <c r="L48" s="24">
        <v>2.7053039999999999</v>
      </c>
      <c r="M48" s="25">
        <f t="shared" si="4"/>
        <v>83.019421000000008</v>
      </c>
      <c r="N48" s="24">
        <v>8.1860609999999987</v>
      </c>
      <c r="O48" s="24">
        <v>517.78015200000004</v>
      </c>
      <c r="P48" s="24">
        <v>864.43470000000002</v>
      </c>
      <c r="Q48" s="24">
        <v>240.76017999999999</v>
      </c>
      <c r="R48" s="24">
        <v>79.468880000000013</v>
      </c>
      <c r="S48" s="24">
        <v>38.297719999999998</v>
      </c>
      <c r="T48" s="26">
        <f t="shared" si="1"/>
        <v>1748.9276930000001</v>
      </c>
      <c r="U48" s="26">
        <f t="shared" si="2"/>
        <v>1831.9471140000001</v>
      </c>
      <c r="V48" s="198"/>
      <c r="W48" s="26">
        <f t="shared" si="3"/>
        <v>0.18319471140000002</v>
      </c>
      <c r="X48" s="24">
        <v>15.399654</v>
      </c>
      <c r="Y48" s="24">
        <v>13.706230999999999</v>
      </c>
      <c r="Z48" s="24">
        <v>2.1757559999999998</v>
      </c>
      <c r="AA48" s="24">
        <v>1.46</v>
      </c>
    </row>
    <row r="49" spans="1:27" s="27" customFormat="1" x14ac:dyDescent="0.35">
      <c r="A49" s="5">
        <v>44</v>
      </c>
      <c r="B49" s="190"/>
      <c r="C49" s="23" t="s">
        <v>149</v>
      </c>
      <c r="D49" s="24">
        <v>11.543930000000001</v>
      </c>
      <c r="E49" s="24">
        <v>8.9127600000000005</v>
      </c>
      <c r="F49" s="24">
        <v>36.365687999999999</v>
      </c>
      <c r="G49" s="24">
        <v>4</v>
      </c>
      <c r="H49" s="24">
        <v>6.0235229999999991</v>
      </c>
      <c r="I49" s="24">
        <v>0.90713699999999997</v>
      </c>
      <c r="J49" s="24" t="s">
        <v>215</v>
      </c>
      <c r="K49" s="24">
        <v>35.798340000000003</v>
      </c>
      <c r="L49" s="24">
        <v>3.285012</v>
      </c>
      <c r="M49" s="25">
        <f t="shared" si="4"/>
        <v>106.83638999999999</v>
      </c>
      <c r="N49" s="24">
        <v>11.075259000000001</v>
      </c>
      <c r="O49" s="24">
        <v>736.58515199999999</v>
      </c>
      <c r="P49" s="24">
        <v>1210.7888399999999</v>
      </c>
      <c r="Q49" s="24">
        <v>320.13343000000003</v>
      </c>
      <c r="R49" s="24">
        <v>112.08202</v>
      </c>
      <c r="S49" s="24">
        <v>52.162080000000003</v>
      </c>
      <c r="T49" s="26">
        <f t="shared" si="1"/>
        <v>2442.8267809999998</v>
      </c>
      <c r="U49" s="26">
        <f t="shared" si="2"/>
        <v>2549.6631709999997</v>
      </c>
      <c r="V49" s="198"/>
      <c r="W49" s="26">
        <f t="shared" si="3"/>
        <v>0.25496631709999995</v>
      </c>
      <c r="X49" s="24">
        <v>6.820608</v>
      </c>
      <c r="Y49" s="24">
        <v>14.172862</v>
      </c>
      <c r="Z49" s="24">
        <v>2.2876919999999998</v>
      </c>
      <c r="AA49" s="24">
        <v>0.97</v>
      </c>
    </row>
    <row r="50" spans="1:27" s="27" customFormat="1" x14ac:dyDescent="0.35">
      <c r="A50" s="5">
        <v>45</v>
      </c>
      <c r="B50" s="190"/>
      <c r="C50" s="23" t="s">
        <v>150</v>
      </c>
      <c r="D50" s="24">
        <v>9.2765900000000006</v>
      </c>
      <c r="E50" s="24">
        <v>7.6329000000000002</v>
      </c>
      <c r="F50" s="24">
        <v>26.11628</v>
      </c>
      <c r="G50" s="24">
        <v>0.93443799999999988</v>
      </c>
      <c r="H50" s="24">
        <v>4.7130159999999997</v>
      </c>
      <c r="I50" s="24">
        <v>1.1780999999999999</v>
      </c>
      <c r="J50" s="24" t="s">
        <v>215</v>
      </c>
      <c r="K50" s="24">
        <v>33.593580000000003</v>
      </c>
      <c r="L50" s="24">
        <v>4.1867800000000006</v>
      </c>
      <c r="M50" s="25">
        <f t="shared" si="4"/>
        <v>87.631684000000007</v>
      </c>
      <c r="N50" s="24">
        <v>7.1859539999999997</v>
      </c>
      <c r="O50" s="24">
        <v>303.55547000000001</v>
      </c>
      <c r="P50" s="24">
        <v>564.57771000000002</v>
      </c>
      <c r="Q50" s="24">
        <v>176.44914</v>
      </c>
      <c r="R50" s="24">
        <v>55.642700000000005</v>
      </c>
      <c r="S50" s="24">
        <v>30.644680000000001</v>
      </c>
      <c r="T50" s="26">
        <f t="shared" si="1"/>
        <v>1138.0556540000002</v>
      </c>
      <c r="U50" s="26">
        <f t="shared" si="2"/>
        <v>1225.6873380000002</v>
      </c>
      <c r="V50" s="198"/>
      <c r="W50" s="26">
        <f t="shared" si="3"/>
        <v>0.12256873380000002</v>
      </c>
      <c r="X50" s="24">
        <v>20.568396</v>
      </c>
      <c r="Y50" s="24">
        <v>13.573186</v>
      </c>
      <c r="Z50" s="24">
        <v>2.65848</v>
      </c>
      <c r="AA50" s="24">
        <v>1.79</v>
      </c>
    </row>
    <row r="51" spans="1:27" s="27" customFormat="1" x14ac:dyDescent="0.35">
      <c r="A51" s="5">
        <v>46</v>
      </c>
      <c r="B51" s="190"/>
      <c r="C51" s="23" t="s">
        <v>151</v>
      </c>
      <c r="D51" s="24">
        <v>16.931910000000002</v>
      </c>
      <c r="E51" s="24">
        <v>8.9744400000000013</v>
      </c>
      <c r="F51" s="24">
        <v>52.934742999999997</v>
      </c>
      <c r="G51" s="24">
        <v>2.3199839999999998</v>
      </c>
      <c r="H51" s="24">
        <v>7.2378459999999993</v>
      </c>
      <c r="I51" s="24">
        <v>0.68329799999999996</v>
      </c>
      <c r="J51" s="24" t="s">
        <v>215</v>
      </c>
      <c r="K51" s="24">
        <v>50.256924000000005</v>
      </c>
      <c r="L51" s="24">
        <v>3.3333209999999998</v>
      </c>
      <c r="M51" s="25">
        <f t="shared" si="4"/>
        <v>142.67246600000001</v>
      </c>
      <c r="N51" s="24">
        <v>16.619062</v>
      </c>
      <c r="O51" s="24">
        <v>1225.5705660000001</v>
      </c>
      <c r="P51" s="24">
        <v>1988.9174999999998</v>
      </c>
      <c r="Q51" s="24">
        <v>512.73515999999995</v>
      </c>
      <c r="R51" s="24">
        <v>182.76393999999999</v>
      </c>
      <c r="S51" s="24">
        <v>80.552040000000005</v>
      </c>
      <c r="T51" s="26">
        <f t="shared" si="1"/>
        <v>4007.1582679999997</v>
      </c>
      <c r="U51" s="26">
        <f t="shared" si="2"/>
        <v>4149.8307340000001</v>
      </c>
      <c r="V51" s="198"/>
      <c r="W51" s="26">
        <f t="shared" si="3"/>
        <v>0.41498307340000001</v>
      </c>
      <c r="X51" s="24">
        <v>13.001783999999999</v>
      </c>
      <c r="Y51" s="24">
        <v>5.0991929999999996</v>
      </c>
      <c r="Z51" s="24">
        <v>1.336236</v>
      </c>
      <c r="AA51" s="24">
        <v>0.68</v>
      </c>
    </row>
    <row r="52" spans="1:27" s="27" customFormat="1" x14ac:dyDescent="0.35">
      <c r="A52" s="5">
        <v>47</v>
      </c>
      <c r="B52" s="190"/>
      <c r="C52" s="23" t="s">
        <v>152</v>
      </c>
      <c r="D52" s="24">
        <v>13.177390000000001</v>
      </c>
      <c r="E52" s="24">
        <v>7.4170199999999999</v>
      </c>
      <c r="F52" s="24">
        <v>43.806364000000002</v>
      </c>
      <c r="G52" s="24">
        <v>1.562767</v>
      </c>
      <c r="H52" s="24">
        <v>6.1557759999999995</v>
      </c>
      <c r="I52" s="24">
        <v>0.69507899999999989</v>
      </c>
      <c r="J52" s="24" t="s">
        <v>215</v>
      </c>
      <c r="K52" s="24">
        <v>37.005156000000007</v>
      </c>
      <c r="L52" s="24">
        <v>2.640892</v>
      </c>
      <c r="M52" s="25">
        <f t="shared" si="4"/>
        <v>112.46044400000001</v>
      </c>
      <c r="N52" s="24">
        <v>13.717516999999999</v>
      </c>
      <c r="O52" s="24">
        <v>986.18330900000012</v>
      </c>
      <c r="P52" s="24">
        <v>1641.47919</v>
      </c>
      <c r="Q52" s="24">
        <v>425.32302999999996</v>
      </c>
      <c r="R52" s="24">
        <v>149.34211000000002</v>
      </c>
      <c r="S52" s="24">
        <v>66.015600000000006</v>
      </c>
      <c r="T52" s="26">
        <f t="shared" si="1"/>
        <v>3282.0607560000003</v>
      </c>
      <c r="U52" s="26">
        <f t="shared" si="2"/>
        <v>3394.5212000000001</v>
      </c>
      <c r="V52" s="198"/>
      <c r="W52" s="26">
        <f t="shared" si="3"/>
        <v>0.33945212000000002</v>
      </c>
      <c r="X52" s="24">
        <v>9.8046240000000004</v>
      </c>
      <c r="Y52" s="24">
        <v>6.4452189999999998</v>
      </c>
      <c r="Z52" s="24">
        <v>1.5741000000000001</v>
      </c>
      <c r="AA52" s="24">
        <v>1.9</v>
      </c>
    </row>
    <row r="53" spans="1:27" s="27" customFormat="1" x14ac:dyDescent="0.35">
      <c r="A53" s="5">
        <v>48</v>
      </c>
      <c r="B53" s="190"/>
      <c r="C53" s="23" t="s">
        <v>153</v>
      </c>
      <c r="D53" s="24">
        <v>28.012620000000002</v>
      </c>
      <c r="E53" s="24">
        <v>15.17328</v>
      </c>
      <c r="F53" s="24">
        <v>88.031573999999992</v>
      </c>
      <c r="G53" s="24">
        <v>1.111659</v>
      </c>
      <c r="H53" s="24">
        <v>11.518034</v>
      </c>
      <c r="I53" s="24">
        <v>0.97782299999999989</v>
      </c>
      <c r="J53" s="24" t="s">
        <v>215</v>
      </c>
      <c r="K53" s="24">
        <v>79.673063999999997</v>
      </c>
      <c r="L53" s="24">
        <v>5.6199470000000007</v>
      </c>
      <c r="M53" s="25">
        <f t="shared" si="4"/>
        <v>230.11800099999996</v>
      </c>
      <c r="N53" s="24">
        <v>28.484528999999998</v>
      </c>
      <c r="O53" s="24">
        <v>2235.8515990000001</v>
      </c>
      <c r="P53" s="24">
        <v>3780.8519999999999</v>
      </c>
      <c r="Q53" s="24">
        <v>913.31083999999998</v>
      </c>
      <c r="R53" s="24">
        <v>328.25572</v>
      </c>
      <c r="S53" s="24">
        <v>138.97964000000002</v>
      </c>
      <c r="T53" s="26">
        <f t="shared" si="1"/>
        <v>7425.7343280000005</v>
      </c>
      <c r="U53" s="26">
        <f t="shared" si="2"/>
        <v>7655.8523290000003</v>
      </c>
      <c r="V53" s="198"/>
      <c r="W53" s="26">
        <f t="shared" si="3"/>
        <v>0.76558523290000002</v>
      </c>
      <c r="X53" s="24">
        <v>37.033769999999997</v>
      </c>
      <c r="Y53" s="24">
        <v>7.4680429999999998</v>
      </c>
      <c r="Z53" s="24">
        <v>2.847372</v>
      </c>
      <c r="AA53" s="24">
        <v>1.61</v>
      </c>
    </row>
    <row r="54" spans="1:27" s="27" customFormat="1" x14ac:dyDescent="0.35">
      <c r="A54" s="5">
        <v>49</v>
      </c>
      <c r="B54" s="190"/>
      <c r="C54" s="23" t="s">
        <v>154</v>
      </c>
      <c r="D54" s="24">
        <v>23.24633</v>
      </c>
      <c r="E54" s="24">
        <v>14.63358</v>
      </c>
      <c r="F54" s="24">
        <v>64.243584999999996</v>
      </c>
      <c r="G54" s="24">
        <v>2.8355359999999998</v>
      </c>
      <c r="H54" s="24">
        <v>11.614217999999999</v>
      </c>
      <c r="I54" s="24">
        <v>1.3901579999999998</v>
      </c>
      <c r="J54" s="24" t="s">
        <v>215</v>
      </c>
      <c r="K54" s="24">
        <v>72.536603999999997</v>
      </c>
      <c r="L54" s="24">
        <v>5.7326680000000003</v>
      </c>
      <c r="M54" s="25">
        <f t="shared" si="4"/>
        <v>196.23267899999996</v>
      </c>
      <c r="N54" s="24">
        <v>20.347856</v>
      </c>
      <c r="O54" s="24">
        <v>515.91301600000008</v>
      </c>
      <c r="P54" s="24">
        <v>1104.1737000000001</v>
      </c>
      <c r="Q54" s="24">
        <v>420.76909000000001</v>
      </c>
      <c r="R54" s="24">
        <v>121.08624</v>
      </c>
      <c r="S54" s="24">
        <v>86.004560000000012</v>
      </c>
      <c r="T54" s="26">
        <f t="shared" si="1"/>
        <v>2268.2944619999998</v>
      </c>
      <c r="U54" s="26">
        <f t="shared" si="2"/>
        <v>2464.5271409999996</v>
      </c>
      <c r="V54" s="198"/>
      <c r="W54" s="26">
        <f t="shared" si="3"/>
        <v>0.24645271409999997</v>
      </c>
      <c r="X54" s="24">
        <v>16.971591</v>
      </c>
      <c r="Y54" s="24">
        <v>19.166916999999998</v>
      </c>
      <c r="Z54" s="24">
        <v>3.5749560000000002</v>
      </c>
      <c r="AA54" s="24">
        <v>2.64</v>
      </c>
    </row>
    <row r="55" spans="1:27" s="27" customFormat="1" x14ac:dyDescent="0.35">
      <c r="A55" s="5">
        <v>50</v>
      </c>
      <c r="B55" s="190"/>
      <c r="C55" s="23" t="s">
        <v>155</v>
      </c>
      <c r="D55" s="24">
        <v>25.403960000000001</v>
      </c>
      <c r="E55" s="24">
        <v>15.820919999999999</v>
      </c>
      <c r="F55" s="24">
        <v>76.119101000000001</v>
      </c>
      <c r="G55" s="24">
        <v>3.141645</v>
      </c>
      <c r="H55" s="24">
        <v>12.419758999999999</v>
      </c>
      <c r="I55" s="24">
        <v>1.9203029999999996</v>
      </c>
      <c r="J55" s="24" t="s">
        <v>215</v>
      </c>
      <c r="K55" s="24">
        <v>78.443039999999996</v>
      </c>
      <c r="L55" s="24">
        <v>6.634436</v>
      </c>
      <c r="M55" s="25">
        <f t="shared" si="4"/>
        <v>219.90316399999998</v>
      </c>
      <c r="N55" s="24">
        <v>23.496341000000001</v>
      </c>
      <c r="O55" s="24">
        <v>1061.5543380000001</v>
      </c>
      <c r="P55" s="24">
        <v>1904.3827800000001</v>
      </c>
      <c r="Q55" s="24">
        <v>562.35813999999993</v>
      </c>
      <c r="R55" s="24">
        <v>190.79049000000001</v>
      </c>
      <c r="S55" s="24">
        <v>105.61412000000001</v>
      </c>
      <c r="T55" s="26">
        <f t="shared" si="1"/>
        <v>3848.1962090000002</v>
      </c>
      <c r="U55" s="26">
        <f t="shared" si="2"/>
        <v>4068.099373</v>
      </c>
      <c r="V55" s="198"/>
      <c r="W55" s="26">
        <f t="shared" si="3"/>
        <v>0.40680993729999998</v>
      </c>
      <c r="X55" s="24">
        <v>29.893446000000001</v>
      </c>
      <c r="Y55" s="24">
        <v>17.794281999999999</v>
      </c>
      <c r="Z55" s="24">
        <v>4.2955439999999996</v>
      </c>
      <c r="AA55" s="24">
        <v>0.68</v>
      </c>
    </row>
    <row r="56" spans="1:27" s="27" customFormat="1" x14ac:dyDescent="0.35">
      <c r="A56" s="5">
        <v>51</v>
      </c>
      <c r="B56" s="190"/>
      <c r="C56" s="23" t="s">
        <v>156</v>
      </c>
      <c r="D56" s="24">
        <v>25.806230000000003</v>
      </c>
      <c r="E56" s="24">
        <v>15.635880000000002</v>
      </c>
      <c r="F56" s="24">
        <v>76.648817999999991</v>
      </c>
      <c r="G56" s="24">
        <v>3</v>
      </c>
      <c r="H56" s="24">
        <v>11.506010999999999</v>
      </c>
      <c r="I56" s="24">
        <v>1.1780999999999999</v>
      </c>
      <c r="J56" s="24" t="s">
        <v>215</v>
      </c>
      <c r="K56" s="24">
        <v>77.166600000000003</v>
      </c>
      <c r="L56" s="24">
        <v>5.7970800000000002</v>
      </c>
      <c r="M56" s="25">
        <f t="shared" si="4"/>
        <v>216.738719</v>
      </c>
      <c r="N56" s="24">
        <v>25.002674999999996</v>
      </c>
      <c r="O56" s="24">
        <v>1330.509444</v>
      </c>
      <c r="P56" s="24">
        <v>2340.4176299999999</v>
      </c>
      <c r="Q56" s="24">
        <v>645.3125399999999</v>
      </c>
      <c r="R56" s="24">
        <v>226.80737000000002</v>
      </c>
      <c r="S56" s="24">
        <v>114.16688000000001</v>
      </c>
      <c r="T56" s="26">
        <f t="shared" si="1"/>
        <v>4682.216539</v>
      </c>
      <c r="U56" s="26">
        <f t="shared" si="2"/>
        <v>4898.955258</v>
      </c>
      <c r="V56" s="198"/>
      <c r="W56" s="26">
        <f t="shared" si="3"/>
        <v>0.48989552580000001</v>
      </c>
      <c r="X56" s="24">
        <v>26.190068999999998</v>
      </c>
      <c r="Y56" s="24">
        <v>15.694767000000001</v>
      </c>
      <c r="Z56" s="24">
        <v>3.1971720000000001</v>
      </c>
      <c r="AA56" s="24">
        <v>1</v>
      </c>
    </row>
    <row r="57" spans="1:27" s="27" customFormat="1" x14ac:dyDescent="0.35">
      <c r="A57" s="5">
        <v>52</v>
      </c>
      <c r="B57" s="190"/>
      <c r="C57" s="23" t="s">
        <v>157</v>
      </c>
      <c r="D57" s="24">
        <v>28.402700000000003</v>
      </c>
      <c r="E57" s="24">
        <v>16.005960000000002</v>
      </c>
      <c r="F57" s="24">
        <v>87.871426999999997</v>
      </c>
      <c r="G57" s="24">
        <v>2.126652</v>
      </c>
      <c r="H57" s="24">
        <v>12.816517999999999</v>
      </c>
      <c r="I57" s="24">
        <v>2.0381130000000001</v>
      </c>
      <c r="J57" s="24" t="s">
        <v>215</v>
      </c>
      <c r="K57" s="24">
        <v>84.523536000000007</v>
      </c>
      <c r="L57" s="24">
        <v>7.0853200000000012</v>
      </c>
      <c r="M57" s="25">
        <f t="shared" si="4"/>
        <v>240.87022600000003</v>
      </c>
      <c r="N57" s="24">
        <v>27.175747000000001</v>
      </c>
      <c r="O57" s="24">
        <v>1213.8717920000001</v>
      </c>
      <c r="P57" s="24">
        <v>2233.1916900000001</v>
      </c>
      <c r="Q57" s="24">
        <v>666.28631999999993</v>
      </c>
      <c r="R57" s="24">
        <v>229.93350000000001</v>
      </c>
      <c r="S57" s="24">
        <v>123.99876</v>
      </c>
      <c r="T57" s="26">
        <f t="shared" si="1"/>
        <v>4494.4578090000005</v>
      </c>
      <c r="U57" s="26">
        <f t="shared" si="2"/>
        <v>4735.3280350000005</v>
      </c>
      <c r="V57" s="198"/>
      <c r="W57" s="26">
        <f t="shared" si="3"/>
        <v>0.47353280350000004</v>
      </c>
      <c r="X57" s="24">
        <v>25.843709999999998</v>
      </c>
      <c r="Y57" s="24">
        <v>10.204226999999999</v>
      </c>
      <c r="Z57" s="24">
        <v>4.5264119999999997</v>
      </c>
      <c r="AA57" s="24">
        <v>0.63</v>
      </c>
    </row>
    <row r="58" spans="1:27" s="27" customFormat="1" x14ac:dyDescent="0.35">
      <c r="A58" s="5">
        <v>53</v>
      </c>
      <c r="B58" s="190"/>
      <c r="C58" s="23" t="s">
        <v>158</v>
      </c>
      <c r="D58" s="24">
        <v>24.367809999999999</v>
      </c>
      <c r="E58" s="24">
        <v>18.442320000000002</v>
      </c>
      <c r="F58" s="24">
        <v>64.539241000000004</v>
      </c>
      <c r="G58" s="24">
        <v>2.5616490000000001</v>
      </c>
      <c r="H58" s="24">
        <v>13.165184999999997</v>
      </c>
      <c r="I58" s="24">
        <v>1.6022160000000001</v>
      </c>
      <c r="J58" s="24" t="s">
        <v>215</v>
      </c>
      <c r="K58" s="24">
        <v>82.898976000000005</v>
      </c>
      <c r="L58" s="24">
        <v>7.2463500000000005</v>
      </c>
      <c r="M58" s="25">
        <f t="shared" si="4"/>
        <v>214.82374700000003</v>
      </c>
      <c r="N58" s="24">
        <v>20.421937999999997</v>
      </c>
      <c r="O58" s="24">
        <v>810.96426500000018</v>
      </c>
      <c r="P58" s="24">
        <v>1478.48721</v>
      </c>
      <c r="Q58" s="24">
        <v>458.14132999999998</v>
      </c>
      <c r="R58" s="24">
        <v>151.80439000000001</v>
      </c>
      <c r="S58" s="24">
        <v>87.262</v>
      </c>
      <c r="T58" s="26">
        <f t="shared" si="1"/>
        <v>3007.0811330000001</v>
      </c>
      <c r="U58" s="26">
        <f t="shared" si="2"/>
        <v>3221.90488</v>
      </c>
      <c r="V58" s="198"/>
      <c r="W58" s="26">
        <f t="shared" si="3"/>
        <v>0.322190488</v>
      </c>
      <c r="X58" s="24">
        <v>27.948506999999999</v>
      </c>
      <c r="Y58" s="24">
        <v>29.694345999999999</v>
      </c>
      <c r="Z58" s="24">
        <v>4.4774400000000005</v>
      </c>
      <c r="AA58" s="24">
        <v>0.41</v>
      </c>
    </row>
    <row r="59" spans="1:27" s="27" customFormat="1" x14ac:dyDescent="0.35">
      <c r="A59" s="5">
        <v>54</v>
      </c>
      <c r="B59" s="190"/>
      <c r="C59" s="23" t="s">
        <v>159</v>
      </c>
      <c r="D59" s="24">
        <v>18.004630000000002</v>
      </c>
      <c r="E59" s="24">
        <v>10.346820000000001</v>
      </c>
      <c r="F59" s="24">
        <v>55.583327999999995</v>
      </c>
      <c r="G59" s="24">
        <v>2.0460970000000001</v>
      </c>
      <c r="H59" s="24">
        <v>7.8750649999999993</v>
      </c>
      <c r="I59" s="24">
        <v>0.62439299999999998</v>
      </c>
      <c r="J59" s="24" t="s">
        <v>215</v>
      </c>
      <c r="K59" s="24">
        <v>49.734744000000006</v>
      </c>
      <c r="L59" s="24">
        <v>3.5909690000000003</v>
      </c>
      <c r="M59" s="25">
        <f t="shared" si="4"/>
        <v>147.80604600000001</v>
      </c>
      <c r="N59" s="24">
        <v>18.434070999999999</v>
      </c>
      <c r="O59" s="24">
        <v>1095.5274610000001</v>
      </c>
      <c r="P59" s="24">
        <v>1881.7220999999997</v>
      </c>
      <c r="Q59" s="24">
        <v>501.86342999999999</v>
      </c>
      <c r="R59" s="24">
        <v>177.82731000000004</v>
      </c>
      <c r="S59" s="24">
        <v>86.308080000000004</v>
      </c>
      <c r="T59" s="26">
        <f t="shared" si="1"/>
        <v>3761.6824519999996</v>
      </c>
      <c r="U59" s="26">
        <f t="shared" si="2"/>
        <v>3909.4884979999997</v>
      </c>
      <c r="V59" s="198"/>
      <c r="W59" s="26">
        <f t="shared" si="3"/>
        <v>0.3909488498</v>
      </c>
      <c r="X59" s="24">
        <v>29.813516999999997</v>
      </c>
      <c r="Y59" s="24">
        <v>10.027699</v>
      </c>
      <c r="Z59" s="24">
        <v>2.2107360000000003</v>
      </c>
      <c r="AA59" s="24">
        <v>1.28</v>
      </c>
    </row>
    <row r="60" spans="1:27" s="27" customFormat="1" x14ac:dyDescent="0.35">
      <c r="A60" s="5">
        <v>55</v>
      </c>
      <c r="B60" s="190"/>
      <c r="C60" s="23" t="s">
        <v>160</v>
      </c>
      <c r="D60" s="24">
        <v>11.373270000000002</v>
      </c>
      <c r="E60" s="24">
        <v>8.6968800000000002</v>
      </c>
      <c r="F60" s="24">
        <v>34.591752</v>
      </c>
      <c r="G60" s="24">
        <v>1.111659</v>
      </c>
      <c r="H60" s="24">
        <v>5.9874540000000005</v>
      </c>
      <c r="I60" s="24">
        <v>0.68329799999999996</v>
      </c>
      <c r="J60" s="24" t="s">
        <v>215</v>
      </c>
      <c r="K60" s="24">
        <v>35.589468000000004</v>
      </c>
      <c r="L60" s="24">
        <v>2.8663340000000002</v>
      </c>
      <c r="M60" s="25">
        <f t="shared" si="4"/>
        <v>100.900115</v>
      </c>
      <c r="N60" s="24">
        <v>10.482602999999999</v>
      </c>
      <c r="O60" s="24">
        <v>687.47072300000013</v>
      </c>
      <c r="P60" s="24">
        <v>1158.21423</v>
      </c>
      <c r="Q60" s="24">
        <v>302.35595999999998</v>
      </c>
      <c r="R60" s="24">
        <v>105.89011000000001</v>
      </c>
      <c r="S60" s="24">
        <v>49.419560000000004</v>
      </c>
      <c r="T60" s="26">
        <f t="shared" si="1"/>
        <v>2313.8331859999998</v>
      </c>
      <c r="U60" s="26">
        <f t="shared" si="2"/>
        <v>2414.7333009999998</v>
      </c>
      <c r="V60" s="198"/>
      <c r="W60" s="26">
        <f t="shared" si="3"/>
        <v>0.24147333009999997</v>
      </c>
      <c r="X60" s="24">
        <v>19.609248000000001</v>
      </c>
      <c r="Y60" s="24">
        <v>16.102988</v>
      </c>
      <c r="Z60" s="24">
        <v>2.1757559999999998</v>
      </c>
      <c r="AA60" s="24">
        <v>1.21</v>
      </c>
    </row>
    <row r="61" spans="1:27" s="27" customFormat="1" x14ac:dyDescent="0.35">
      <c r="A61" s="5">
        <v>56</v>
      </c>
      <c r="B61" s="190"/>
      <c r="C61" s="23" t="s">
        <v>161</v>
      </c>
      <c r="D61" s="24">
        <v>4.4371600000000004</v>
      </c>
      <c r="E61" s="24">
        <v>5.8133400000000002</v>
      </c>
      <c r="F61" s="24">
        <v>11.530583999999999</v>
      </c>
      <c r="G61" s="24">
        <v>0.14499899999999999</v>
      </c>
      <c r="H61" s="24">
        <v>4.6168319999999996</v>
      </c>
      <c r="I61" s="24">
        <v>0.64795500000000006</v>
      </c>
      <c r="J61" s="24" t="s">
        <v>215</v>
      </c>
      <c r="K61" s="24">
        <v>18.403943999999999</v>
      </c>
      <c r="L61" s="24">
        <v>2.0772870000000001</v>
      </c>
      <c r="M61" s="25">
        <f t="shared" si="4"/>
        <v>47.672100999999998</v>
      </c>
      <c r="N61" s="24">
        <v>2.8274629999999998</v>
      </c>
      <c r="O61" s="24">
        <v>62.767861000000003</v>
      </c>
      <c r="P61" s="24">
        <v>132.26874000000001</v>
      </c>
      <c r="Q61" s="24">
        <v>57.13805</v>
      </c>
      <c r="R61" s="24">
        <v>14.93059</v>
      </c>
      <c r="S61" s="24">
        <v>10.21128</v>
      </c>
      <c r="T61" s="26">
        <f t="shared" si="1"/>
        <v>280.14398399999999</v>
      </c>
      <c r="U61" s="26">
        <f t="shared" si="2"/>
        <v>327.81608499999999</v>
      </c>
      <c r="V61" s="198"/>
      <c r="W61" s="26">
        <f t="shared" si="3"/>
        <v>3.2781608499999997E-2</v>
      </c>
      <c r="X61" s="24">
        <v>4.9023120000000002</v>
      </c>
      <c r="Y61" s="24">
        <v>17.280273999999999</v>
      </c>
      <c r="Z61" s="24">
        <v>1.518132</v>
      </c>
      <c r="AA61" s="24">
        <v>1.23</v>
      </c>
    </row>
    <row r="62" spans="1:27" s="27" customFormat="1" x14ac:dyDescent="0.35">
      <c r="A62" s="5">
        <v>57</v>
      </c>
      <c r="B62" s="190"/>
      <c r="C62" s="23" t="s">
        <v>162</v>
      </c>
      <c r="D62" s="24">
        <v>15.98109</v>
      </c>
      <c r="E62" s="24">
        <v>13.50792</v>
      </c>
      <c r="F62" s="24">
        <v>40.714294999999993</v>
      </c>
      <c r="G62" s="24">
        <v>5</v>
      </c>
      <c r="H62" s="24">
        <v>10.327756999999998</v>
      </c>
      <c r="I62" s="24">
        <v>1.5550919999999999</v>
      </c>
      <c r="J62" s="24" t="s">
        <v>215</v>
      </c>
      <c r="K62" s="24">
        <v>57.927168000000009</v>
      </c>
      <c r="L62" s="24">
        <v>5.9581100000000005</v>
      </c>
      <c r="M62" s="25">
        <f t="shared" si="4"/>
        <v>150.97143200000002</v>
      </c>
      <c r="N62" s="24">
        <v>12.087712999999997</v>
      </c>
      <c r="O62" s="24">
        <v>232.75017200000002</v>
      </c>
      <c r="P62" s="24">
        <v>473.20202999999998</v>
      </c>
      <c r="Q62" s="24">
        <v>204.83109000000002</v>
      </c>
      <c r="R62" s="24">
        <v>56.777280000000005</v>
      </c>
      <c r="S62" s="24">
        <v>45.799000000000007</v>
      </c>
      <c r="T62" s="26">
        <f t="shared" si="1"/>
        <v>1025.4472850000002</v>
      </c>
      <c r="U62" s="26">
        <f t="shared" si="2"/>
        <v>1176.4187170000002</v>
      </c>
      <c r="V62" s="198"/>
      <c r="W62" s="26">
        <f t="shared" si="3"/>
        <v>0.11764187170000003</v>
      </c>
      <c r="X62" s="24">
        <v>15.692726999999998</v>
      </c>
      <c r="Y62" s="24">
        <v>18</v>
      </c>
      <c r="Z62" s="24">
        <v>4.6803240000000006</v>
      </c>
      <c r="AA62" s="24">
        <v>0.47</v>
      </c>
    </row>
    <row r="63" spans="1:27" s="27" customFormat="1" x14ac:dyDescent="0.35">
      <c r="A63" s="5">
        <v>58</v>
      </c>
      <c r="B63" s="190"/>
      <c r="C63" s="23" t="s">
        <v>163</v>
      </c>
      <c r="D63" s="24">
        <v>46.017250000000004</v>
      </c>
      <c r="E63" s="24">
        <v>23.870160000000002</v>
      </c>
      <c r="F63" s="24">
        <v>118.50878</v>
      </c>
      <c r="G63" s="24">
        <v>6.4927330000000003</v>
      </c>
      <c r="H63" s="24">
        <v>18.118660999999999</v>
      </c>
      <c r="I63" s="24">
        <v>2.9334690000000001</v>
      </c>
      <c r="J63" s="24" t="s">
        <v>215</v>
      </c>
      <c r="K63" s="24">
        <v>152.69703600000003</v>
      </c>
      <c r="L63" s="24">
        <v>12.866297000000001</v>
      </c>
      <c r="M63" s="25">
        <f t="shared" si="4"/>
        <v>381.50438600000001</v>
      </c>
      <c r="N63" s="24">
        <v>37.646002999999993</v>
      </c>
      <c r="O63" s="24">
        <v>950.89735600000006</v>
      </c>
      <c r="P63" s="24">
        <v>1968.5015100000001</v>
      </c>
      <c r="Q63" s="24">
        <v>721.24360999999999</v>
      </c>
      <c r="R63" s="24">
        <v>226.51768999999999</v>
      </c>
      <c r="S63" s="24">
        <v>155.09872000000001</v>
      </c>
      <c r="T63" s="26">
        <f t="shared" si="1"/>
        <v>4059.9048890000004</v>
      </c>
      <c r="U63" s="26">
        <f t="shared" si="2"/>
        <v>4441.409275</v>
      </c>
      <c r="V63" s="198"/>
      <c r="W63" s="26">
        <f t="shared" si="3"/>
        <v>0.4441409275</v>
      </c>
      <c r="X63" s="24">
        <v>25.683852000000002</v>
      </c>
      <c r="Y63" s="24">
        <v>12.850199999999999</v>
      </c>
      <c r="Z63" s="24">
        <v>5.4009119999999999</v>
      </c>
      <c r="AA63" s="24">
        <v>1.42</v>
      </c>
    </row>
    <row r="64" spans="1:27" s="27" customFormat="1" x14ac:dyDescent="0.35">
      <c r="A64" s="5">
        <v>59</v>
      </c>
      <c r="B64" s="190"/>
      <c r="C64" s="23" t="s">
        <v>164</v>
      </c>
      <c r="D64" s="24">
        <v>22.466170000000002</v>
      </c>
      <c r="E64" s="24">
        <v>12.62898</v>
      </c>
      <c r="F64" s="24">
        <v>62.124716999999997</v>
      </c>
      <c r="G64" s="24">
        <v>2.9483130000000002</v>
      </c>
      <c r="H64" s="24">
        <v>9.221641</v>
      </c>
      <c r="I64" s="24">
        <v>1.2959100000000001</v>
      </c>
      <c r="J64" s="24" t="s">
        <v>215</v>
      </c>
      <c r="K64" s="24">
        <v>72.00282</v>
      </c>
      <c r="L64" s="24">
        <v>5.6843589999999997</v>
      </c>
      <c r="M64" s="25">
        <f t="shared" si="4"/>
        <v>188.37291000000002</v>
      </c>
      <c r="N64" s="24">
        <v>19.248972999999999</v>
      </c>
      <c r="O64" s="24">
        <v>761.03296400000011</v>
      </c>
      <c r="P64" s="24">
        <v>1411.4977199999998</v>
      </c>
      <c r="Q64" s="24">
        <v>447.69720000000001</v>
      </c>
      <c r="R64" s="24">
        <v>147.68852000000001</v>
      </c>
      <c r="S64" s="24">
        <v>84.519480000000001</v>
      </c>
      <c r="T64" s="26">
        <f t="shared" si="1"/>
        <v>2871.6848570000002</v>
      </c>
      <c r="U64" s="26">
        <f t="shared" si="2"/>
        <v>3060.0577670000002</v>
      </c>
      <c r="V64" s="198"/>
      <c r="W64" s="26">
        <f t="shared" si="3"/>
        <v>0.30600577670000001</v>
      </c>
      <c r="X64" s="24">
        <v>8.3392590000000002</v>
      </c>
      <c r="Y64" s="24">
        <v>10.310014000000001</v>
      </c>
      <c r="Z64" s="24">
        <v>2.0358360000000002</v>
      </c>
      <c r="AA64" s="24">
        <v>3.25</v>
      </c>
    </row>
    <row r="65" spans="1:29" s="27" customFormat="1" x14ac:dyDescent="0.35">
      <c r="A65" s="5">
        <v>60</v>
      </c>
      <c r="B65" s="190"/>
      <c r="C65" s="23" t="s">
        <v>165</v>
      </c>
      <c r="D65" s="24">
        <v>37.459870000000002</v>
      </c>
      <c r="E65" s="24">
        <v>20.446919999999999</v>
      </c>
      <c r="F65" s="24">
        <v>96.322260999999997</v>
      </c>
      <c r="G65" s="24">
        <v>5.3971850000000003</v>
      </c>
      <c r="H65" s="24">
        <v>14.78829</v>
      </c>
      <c r="I65" s="24">
        <v>3.015936</v>
      </c>
      <c r="J65" s="24" t="s">
        <v>215</v>
      </c>
      <c r="K65" s="24">
        <v>129.36139200000002</v>
      </c>
      <c r="L65" s="24">
        <v>12.512031</v>
      </c>
      <c r="M65" s="25">
        <f t="shared" si="4"/>
        <v>319.30388500000004</v>
      </c>
      <c r="N65" s="24">
        <v>29.052491</v>
      </c>
      <c r="O65" s="24">
        <v>749.56758200000013</v>
      </c>
      <c r="P65" s="24">
        <v>1531.7795099999998</v>
      </c>
      <c r="Q65" s="24">
        <v>550.04325999999992</v>
      </c>
      <c r="R65" s="24">
        <v>173.59074000000001</v>
      </c>
      <c r="S65" s="24">
        <v>119.41344000000001</v>
      </c>
      <c r="T65" s="26">
        <f t="shared" si="1"/>
        <v>3153.4470229999997</v>
      </c>
      <c r="U65" s="26">
        <f t="shared" si="2"/>
        <v>3472.750908</v>
      </c>
      <c r="V65" s="199"/>
      <c r="W65" s="26">
        <f t="shared" si="3"/>
        <v>0.34727509080000002</v>
      </c>
      <c r="X65" s="24">
        <v>10.497342</v>
      </c>
      <c r="Y65" s="24">
        <v>9.7603109999999997</v>
      </c>
      <c r="Z65" s="24">
        <v>4.9811519999999998</v>
      </c>
      <c r="AA65" s="24">
        <v>0.17</v>
      </c>
    </row>
    <row r="66" spans="1:29" s="27" customFormat="1" x14ac:dyDescent="0.35">
      <c r="A66" s="5">
        <v>1</v>
      </c>
      <c r="B66" s="192" t="s">
        <v>90</v>
      </c>
      <c r="C66" s="6" t="s">
        <v>166</v>
      </c>
      <c r="D66" s="7">
        <v>20.357300000000002</v>
      </c>
      <c r="E66" s="7">
        <v>10.03842</v>
      </c>
      <c r="F66" s="7">
        <v>68.395088000000001</v>
      </c>
      <c r="G66" s="7">
        <v>2.4649830000000001</v>
      </c>
      <c r="H66" s="7">
        <v>9.8949289999999994</v>
      </c>
      <c r="I66" s="7">
        <v>2.650725</v>
      </c>
      <c r="J66" s="7" t="s">
        <v>215</v>
      </c>
      <c r="K66" s="7">
        <v>65.458163999999996</v>
      </c>
      <c r="L66" s="7">
        <v>6.2479640000000005</v>
      </c>
      <c r="M66" s="2">
        <f t="shared" si="4"/>
        <v>185.50757300000001</v>
      </c>
      <c r="N66" s="7">
        <v>19.286013999999998</v>
      </c>
      <c r="O66" s="7">
        <v>397.33529300000004</v>
      </c>
      <c r="P66" s="7">
        <v>944.86178999999993</v>
      </c>
      <c r="Q66" s="7">
        <v>373.38031999999993</v>
      </c>
      <c r="R66" s="7">
        <v>124.76759000000001</v>
      </c>
      <c r="S66" s="7">
        <v>84.606200000000001</v>
      </c>
      <c r="T66" s="8">
        <f t="shared" si="1"/>
        <v>1944.2372069999999</v>
      </c>
      <c r="U66" s="2">
        <f t="shared" si="2"/>
        <v>2129.74478</v>
      </c>
      <c r="V66" s="200">
        <f>AVERAGE(U66:U115)</f>
        <v>3815.2204304600004</v>
      </c>
      <c r="W66" s="2">
        <f t="shared" si="3"/>
        <v>0.21297447799999999</v>
      </c>
      <c r="X66" s="7">
        <v>9.0586199999999995</v>
      </c>
      <c r="Y66" s="7">
        <v>2.6226089999999997</v>
      </c>
      <c r="Z66" s="7">
        <v>4.1346360000000004</v>
      </c>
      <c r="AA66" s="7" t="s">
        <v>215</v>
      </c>
      <c r="AB66" s="132">
        <f>MIN(U66:U115)</f>
        <v>403.88143100000002</v>
      </c>
      <c r="AC66" s="132">
        <f>MAX(U66:U115)</f>
        <v>12596.608303000001</v>
      </c>
    </row>
    <row r="67" spans="1:29" s="27" customFormat="1" x14ac:dyDescent="0.35">
      <c r="A67" s="5">
        <v>2</v>
      </c>
      <c r="B67" s="192"/>
      <c r="C67" s="6" t="s">
        <v>167</v>
      </c>
      <c r="D67" s="7">
        <v>31.425820000000005</v>
      </c>
      <c r="E67" s="7">
        <v>23.191679999999998</v>
      </c>
      <c r="F67" s="7">
        <v>78.570582000000002</v>
      </c>
      <c r="G67" s="7">
        <v>4.2694149999999995</v>
      </c>
      <c r="H67" s="7">
        <v>14.944588999999999</v>
      </c>
      <c r="I67" s="7">
        <v>2.9334690000000001</v>
      </c>
      <c r="J67" s="7">
        <v>0.11</v>
      </c>
      <c r="K67" s="7">
        <v>134.49036000000001</v>
      </c>
      <c r="L67" s="7">
        <v>14.557112</v>
      </c>
      <c r="M67" s="2">
        <f t="shared" si="4"/>
        <v>304.49302700000004</v>
      </c>
      <c r="N67" s="7">
        <v>27.620238999999998</v>
      </c>
      <c r="O67" s="7">
        <v>322.31435200000004</v>
      </c>
      <c r="P67" s="7">
        <v>790.32938999999999</v>
      </c>
      <c r="Q67" s="7">
        <v>431.70495999999997</v>
      </c>
      <c r="R67" s="7">
        <v>114.99089000000001</v>
      </c>
      <c r="S67" s="7">
        <v>111.95552000000001</v>
      </c>
      <c r="T67" s="8">
        <f t="shared" si="1"/>
        <v>1798.9153510000001</v>
      </c>
      <c r="U67" s="2">
        <f t="shared" si="2"/>
        <v>2103.4083780000001</v>
      </c>
      <c r="V67" s="201"/>
      <c r="W67" s="2">
        <f t="shared" si="3"/>
        <v>0.21034083780000001</v>
      </c>
      <c r="X67" s="7">
        <v>3.8099489999999996</v>
      </c>
      <c r="Y67" s="7">
        <v>24.898235999999997</v>
      </c>
      <c r="Z67" s="7">
        <v>6.7231559999999995</v>
      </c>
      <c r="AA67" s="7" t="s">
        <v>215</v>
      </c>
    </row>
    <row r="68" spans="1:29" s="27" customFormat="1" x14ac:dyDescent="0.35">
      <c r="A68" s="5">
        <v>3</v>
      </c>
      <c r="B68" s="192"/>
      <c r="C68" s="6" t="s">
        <v>168</v>
      </c>
      <c r="D68" s="7">
        <v>4.7541000000000002</v>
      </c>
      <c r="E68" s="7">
        <v>4.5180600000000002</v>
      </c>
      <c r="F68" s="7">
        <v>11.789283000000001</v>
      </c>
      <c r="G68" s="7">
        <v>4</v>
      </c>
      <c r="H68" s="7">
        <v>2.921589</v>
      </c>
      <c r="I68" s="7">
        <v>0.35342999999999997</v>
      </c>
      <c r="J68" s="7" t="s">
        <v>215</v>
      </c>
      <c r="K68" s="7">
        <v>20.597100000000001</v>
      </c>
      <c r="L68" s="7">
        <v>2.1739050000000004</v>
      </c>
      <c r="M68" s="2">
        <f t="shared" si="4"/>
        <v>51.107467</v>
      </c>
      <c r="N68" s="7">
        <v>4.1732859999999992</v>
      </c>
      <c r="O68" s="7">
        <v>74.452048000000005</v>
      </c>
      <c r="P68" s="7">
        <v>163.83183</v>
      </c>
      <c r="Q68" s="7">
        <v>74.552059999999997</v>
      </c>
      <c r="R68" s="7">
        <v>18.756779999999999</v>
      </c>
      <c r="S68" s="7">
        <v>17.007960000000001</v>
      </c>
      <c r="T68" s="8">
        <f t="shared" si="1"/>
        <v>352.77396400000003</v>
      </c>
      <c r="U68" s="2">
        <f t="shared" si="2"/>
        <v>403.88143100000002</v>
      </c>
      <c r="V68" s="201"/>
      <c r="W68" s="2">
        <f t="shared" si="3"/>
        <v>4.0388143100000003E-2</v>
      </c>
      <c r="X68" s="7">
        <v>1.3321499999999999</v>
      </c>
      <c r="Y68" s="7">
        <v>9.9394349999999996</v>
      </c>
      <c r="Z68" s="7">
        <v>1.0144199999999999</v>
      </c>
      <c r="AA68" s="7">
        <v>0.45</v>
      </c>
    </row>
    <row r="69" spans="1:29" s="27" customFormat="1" x14ac:dyDescent="0.35">
      <c r="A69" s="5">
        <v>4</v>
      </c>
      <c r="B69" s="192"/>
      <c r="C69" s="6" t="s">
        <v>169</v>
      </c>
      <c r="D69" s="7">
        <v>17.261040000000001</v>
      </c>
      <c r="E69" s="7">
        <v>12.19722</v>
      </c>
      <c r="F69" s="7">
        <v>47.957867</v>
      </c>
      <c r="G69" s="7">
        <v>2.078319</v>
      </c>
      <c r="H69" s="7">
        <v>8.7767900000000001</v>
      </c>
      <c r="I69" s="7">
        <v>1.6611209999999998</v>
      </c>
      <c r="J69" s="7" t="s">
        <v>215</v>
      </c>
      <c r="K69" s="7">
        <v>64.483428000000004</v>
      </c>
      <c r="L69" s="7">
        <v>6.9564960000000005</v>
      </c>
      <c r="M69" s="2">
        <f t="shared" si="4"/>
        <v>161.37228099999999</v>
      </c>
      <c r="N69" s="7">
        <v>15.890588999999999</v>
      </c>
      <c r="O69" s="7">
        <v>345.90153100000003</v>
      </c>
      <c r="P69" s="7">
        <v>737.95328999999992</v>
      </c>
      <c r="Q69" s="7">
        <v>287.89238999999998</v>
      </c>
      <c r="R69" s="7">
        <v>88.557590000000005</v>
      </c>
      <c r="S69" s="7">
        <v>65.842160000000007</v>
      </c>
      <c r="T69" s="8">
        <f t="shared" si="1"/>
        <v>1542.0375499999998</v>
      </c>
      <c r="U69" s="2">
        <f t="shared" si="2"/>
        <v>1703.4098309999997</v>
      </c>
      <c r="V69" s="201"/>
      <c r="W69" s="2">
        <f t="shared" si="3"/>
        <v>0.17034098309999998</v>
      </c>
      <c r="X69" s="7">
        <v>7.3534679999999994</v>
      </c>
      <c r="Y69" s="7">
        <v>14.302662</v>
      </c>
      <c r="Z69" s="7">
        <v>4.3375200000000005</v>
      </c>
      <c r="AA69" s="7">
        <v>1.35</v>
      </c>
    </row>
    <row r="70" spans="1:29" s="27" customFormat="1" x14ac:dyDescent="0.35">
      <c r="A70" s="5">
        <v>5</v>
      </c>
      <c r="B70" s="192"/>
      <c r="C70" s="6" t="s">
        <v>170</v>
      </c>
      <c r="D70" s="7">
        <v>31.572099999999999</v>
      </c>
      <c r="E70" s="7">
        <v>29.344260000000002</v>
      </c>
      <c r="F70" s="7">
        <v>85.666326000000012</v>
      </c>
      <c r="G70" s="7">
        <v>6</v>
      </c>
      <c r="H70" s="7">
        <v>21.545216</v>
      </c>
      <c r="I70" s="7">
        <v>3.5107379999999999</v>
      </c>
      <c r="J70" s="7" t="s">
        <v>89</v>
      </c>
      <c r="K70" s="7">
        <v>126.95936400000001</v>
      </c>
      <c r="L70" s="7">
        <v>15.925867000000002</v>
      </c>
      <c r="M70" s="2">
        <f t="shared" si="4"/>
        <v>320.52387100000004</v>
      </c>
      <c r="N70" s="7">
        <v>28.706774999999997</v>
      </c>
      <c r="O70" s="7">
        <v>430.18521700000008</v>
      </c>
      <c r="P70" s="7">
        <v>979.69266000000005</v>
      </c>
      <c r="Q70" s="7">
        <v>520.84887000000003</v>
      </c>
      <c r="R70" s="7">
        <v>133.86837</v>
      </c>
      <c r="S70" s="7">
        <v>114.93652000000002</v>
      </c>
      <c r="T70" s="8">
        <f t="shared" ref="T70:T115" si="5">SUM(N70:S70)</f>
        <v>2208.2384120000002</v>
      </c>
      <c r="U70" s="2">
        <f t="shared" ref="U70:U115" si="6">M70+T70</f>
        <v>2528.762283</v>
      </c>
      <c r="V70" s="201"/>
      <c r="W70" s="2">
        <f t="shared" si="3"/>
        <v>0.25287622830000001</v>
      </c>
      <c r="X70" s="7">
        <v>8.4191880000000001</v>
      </c>
      <c r="Y70" s="7">
        <v>50</v>
      </c>
      <c r="Z70" s="7">
        <v>9</v>
      </c>
      <c r="AA70" s="7">
        <v>1.44</v>
      </c>
    </row>
    <row r="71" spans="1:29" s="27" customFormat="1" x14ac:dyDescent="0.35">
      <c r="A71" s="5">
        <v>6</v>
      </c>
      <c r="B71" s="192"/>
      <c r="C71" s="6" t="s">
        <v>171</v>
      </c>
      <c r="D71" s="7">
        <v>35.765460000000004</v>
      </c>
      <c r="E71" s="7">
        <v>35.928600000000003</v>
      </c>
      <c r="F71" s="7">
        <v>99.673029</v>
      </c>
      <c r="G71" s="7">
        <v>4</v>
      </c>
      <c r="H71" s="7">
        <v>28.362257</v>
      </c>
      <c r="I71" s="7">
        <v>5.054049</v>
      </c>
      <c r="J71" s="7">
        <v>0.84</v>
      </c>
      <c r="K71" s="7">
        <v>150.26019600000004</v>
      </c>
      <c r="L71" s="7">
        <v>21.771256000000001</v>
      </c>
      <c r="M71" s="2">
        <f t="shared" si="4"/>
        <v>381.65484700000002</v>
      </c>
      <c r="N71" s="7">
        <v>33.472716999999996</v>
      </c>
      <c r="O71" s="7">
        <v>285.70098200000007</v>
      </c>
      <c r="P71" s="7">
        <v>763.33202999999992</v>
      </c>
      <c r="Q71" s="7">
        <v>525.07141999999999</v>
      </c>
      <c r="R71" s="7">
        <v>134.78569000000002</v>
      </c>
      <c r="S71" s="7">
        <v>128.92012000000003</v>
      </c>
      <c r="T71" s="8">
        <f t="shared" si="5"/>
        <v>1871.2829589999999</v>
      </c>
      <c r="U71" s="2">
        <f t="shared" si="6"/>
        <v>2252.9378059999999</v>
      </c>
      <c r="V71" s="201"/>
      <c r="W71" s="2">
        <f t="shared" si="3"/>
        <v>0.22529378059999999</v>
      </c>
      <c r="X71" s="7">
        <v>16.332159000000001</v>
      </c>
      <c r="Y71" s="7">
        <v>71</v>
      </c>
      <c r="Z71" s="7">
        <v>11</v>
      </c>
      <c r="AA71" s="7">
        <v>2.2400000000000002</v>
      </c>
    </row>
    <row r="72" spans="1:29" s="27" customFormat="1" x14ac:dyDescent="0.35">
      <c r="A72" s="5">
        <v>7</v>
      </c>
      <c r="B72" s="192"/>
      <c r="C72" s="6" t="s">
        <v>172</v>
      </c>
      <c r="D72" s="7">
        <v>35.082820000000005</v>
      </c>
      <c r="E72" s="7">
        <v>30.500760000000003</v>
      </c>
      <c r="F72" s="7">
        <v>91.641041000000001</v>
      </c>
      <c r="G72" s="7">
        <v>3</v>
      </c>
      <c r="H72" s="7">
        <v>21.737583999999998</v>
      </c>
      <c r="I72" s="7">
        <v>3.3458039999999998</v>
      </c>
      <c r="J72" s="7" t="s">
        <v>89</v>
      </c>
      <c r="K72" s="7">
        <v>138.98110800000001</v>
      </c>
      <c r="L72" s="7">
        <v>16.505575</v>
      </c>
      <c r="M72" s="2">
        <f t="shared" si="4"/>
        <v>340.79469200000005</v>
      </c>
      <c r="N72" s="7">
        <v>30.867499999999996</v>
      </c>
      <c r="O72" s="7">
        <v>498.554486</v>
      </c>
      <c r="P72" s="7">
        <v>1143.52449</v>
      </c>
      <c r="Q72" s="7">
        <v>570.08700999999996</v>
      </c>
      <c r="R72" s="7">
        <v>150.50083000000001</v>
      </c>
      <c r="S72" s="7">
        <v>124.10716000000001</v>
      </c>
      <c r="T72" s="8">
        <f t="shared" si="5"/>
        <v>2517.6414760000002</v>
      </c>
      <c r="U72" s="2">
        <f t="shared" si="6"/>
        <v>2858.4361680000002</v>
      </c>
      <c r="V72" s="201"/>
      <c r="W72" s="2">
        <f t="shared" si="3"/>
        <v>0.28584361680000003</v>
      </c>
      <c r="X72" s="7">
        <v>6.6873929999999993</v>
      </c>
      <c r="Y72" s="7">
        <v>58</v>
      </c>
      <c r="Z72" s="7">
        <v>8</v>
      </c>
      <c r="AA72" s="7" t="s">
        <v>89</v>
      </c>
    </row>
    <row r="73" spans="1:29" s="27" customFormat="1" x14ac:dyDescent="0.35">
      <c r="A73" s="5">
        <v>8</v>
      </c>
      <c r="B73" s="192"/>
      <c r="C73" s="6" t="s">
        <v>173</v>
      </c>
      <c r="D73" s="7">
        <v>33.315269999999998</v>
      </c>
      <c r="E73" s="7">
        <v>31.950239999999997</v>
      </c>
      <c r="F73" s="7">
        <v>87.292434</v>
      </c>
      <c r="G73" s="7">
        <v>3.0933120000000001</v>
      </c>
      <c r="H73" s="7">
        <v>21.076319000000002</v>
      </c>
      <c r="I73" s="7">
        <v>2.9452499999999997</v>
      </c>
      <c r="J73" s="7">
        <v>0.73</v>
      </c>
      <c r="K73" s="7">
        <v>133.31835600000002</v>
      </c>
      <c r="L73" s="7">
        <v>14.895275</v>
      </c>
      <c r="M73" s="2">
        <f t="shared" si="4"/>
        <v>328.61645600000003</v>
      </c>
      <c r="N73" s="7">
        <v>29.348818999999999</v>
      </c>
      <c r="O73" s="7">
        <v>484.81353200000007</v>
      </c>
      <c r="P73" s="7">
        <v>1073.1603299999999</v>
      </c>
      <c r="Q73" s="7">
        <v>527.40183999999999</v>
      </c>
      <c r="R73" s="7">
        <v>138.78086000000002</v>
      </c>
      <c r="S73" s="7">
        <v>119.00152000000001</v>
      </c>
      <c r="T73" s="8">
        <f t="shared" si="5"/>
        <v>2372.5069009999997</v>
      </c>
      <c r="U73" s="2">
        <f t="shared" si="6"/>
        <v>2701.1233569999999</v>
      </c>
      <c r="V73" s="201"/>
      <c r="W73" s="2">
        <f t="shared" si="3"/>
        <v>0.27011233569999998</v>
      </c>
      <c r="X73" s="7">
        <v>2.8508010000000001</v>
      </c>
      <c r="Y73" s="7">
        <v>66</v>
      </c>
      <c r="Z73" s="7">
        <v>9</v>
      </c>
      <c r="AA73" s="7" t="s">
        <v>89</v>
      </c>
    </row>
    <row r="74" spans="1:29" s="27" customFormat="1" x14ac:dyDescent="0.35">
      <c r="A74" s="5">
        <v>9</v>
      </c>
      <c r="B74" s="192"/>
      <c r="C74" s="6" t="s">
        <v>174</v>
      </c>
      <c r="D74" s="7">
        <v>24.965120000000002</v>
      </c>
      <c r="E74" s="7">
        <v>24.486960000000003</v>
      </c>
      <c r="F74" s="7">
        <v>66.461005</v>
      </c>
      <c r="G74" s="7">
        <v>3.109423</v>
      </c>
      <c r="H74" s="7">
        <v>16.711970000000001</v>
      </c>
      <c r="I74" s="7">
        <v>3.1101839999999998</v>
      </c>
      <c r="J74" s="7" t="s">
        <v>89</v>
      </c>
      <c r="K74" s="7">
        <v>106.51311600000001</v>
      </c>
      <c r="L74" s="7">
        <v>14.911378000000001</v>
      </c>
      <c r="M74" s="2">
        <f t="shared" si="4"/>
        <v>260.26915600000007</v>
      </c>
      <c r="N74" s="7">
        <v>22.286334999999998</v>
      </c>
      <c r="O74" s="7">
        <v>203.51782400000002</v>
      </c>
      <c r="P74" s="7">
        <v>529.6246799999999</v>
      </c>
      <c r="Q74" s="7">
        <v>353.06931999999995</v>
      </c>
      <c r="R74" s="7">
        <v>83.451980000000006</v>
      </c>
      <c r="S74" s="7">
        <v>83.251199999999997</v>
      </c>
      <c r="T74" s="8">
        <f t="shared" si="5"/>
        <v>1275.2013389999997</v>
      </c>
      <c r="U74" s="2">
        <f t="shared" si="6"/>
        <v>1535.4704949999998</v>
      </c>
      <c r="V74" s="201"/>
      <c r="W74" s="2">
        <f t="shared" si="3"/>
        <v>0.15354704949999998</v>
      </c>
      <c r="X74" s="7">
        <v>9.1651919999999993</v>
      </c>
      <c r="Y74" s="7">
        <v>41</v>
      </c>
      <c r="Z74" s="7">
        <v>7</v>
      </c>
      <c r="AA74" s="7">
        <v>1.2</v>
      </c>
    </row>
    <row r="75" spans="1:29" s="27" customFormat="1" x14ac:dyDescent="0.35">
      <c r="A75" s="5">
        <v>10</v>
      </c>
      <c r="B75" s="192"/>
      <c r="C75" s="6" t="s">
        <v>175</v>
      </c>
      <c r="D75" s="7">
        <v>22.844059999999999</v>
      </c>
      <c r="E75" s="7">
        <v>21.202500000000001</v>
      </c>
      <c r="F75" s="7">
        <v>60.030486999999994</v>
      </c>
      <c r="G75" s="7">
        <v>3</v>
      </c>
      <c r="H75" s="7">
        <v>14.319393</v>
      </c>
      <c r="I75" s="7">
        <v>2.5564769999999997</v>
      </c>
      <c r="J75" s="7" t="s">
        <v>89</v>
      </c>
      <c r="K75" s="7">
        <v>92.692751999999999</v>
      </c>
      <c r="L75" s="7">
        <v>12.109456</v>
      </c>
      <c r="M75" s="2">
        <f t="shared" si="4"/>
        <v>228.75512499999999</v>
      </c>
      <c r="N75" s="7">
        <v>19.631729999999997</v>
      </c>
      <c r="O75" s="7">
        <v>236.52820500000001</v>
      </c>
      <c r="P75" s="7">
        <v>584.26073999999994</v>
      </c>
      <c r="Q75" s="7">
        <v>327.78746999999998</v>
      </c>
      <c r="R75" s="7">
        <v>81.689760000000007</v>
      </c>
      <c r="S75" s="7">
        <v>74.991120000000009</v>
      </c>
      <c r="T75" s="8">
        <f t="shared" si="5"/>
        <v>1324.8890249999999</v>
      </c>
      <c r="U75" s="2">
        <f t="shared" si="6"/>
        <v>1553.6441499999999</v>
      </c>
      <c r="V75" s="201"/>
      <c r="W75" s="2">
        <f t="shared" si="3"/>
        <v>0.15536441499999998</v>
      </c>
      <c r="X75" s="7">
        <v>6.8472509999999991</v>
      </c>
      <c r="Y75" s="7">
        <v>45</v>
      </c>
      <c r="Z75" s="7">
        <v>8.1923159999999999</v>
      </c>
      <c r="AA75" s="7">
        <v>1.1000000000000001</v>
      </c>
    </row>
    <row r="76" spans="1:29" s="27" customFormat="1" x14ac:dyDescent="0.35">
      <c r="A76" s="5">
        <v>11</v>
      </c>
      <c r="B76" s="192"/>
      <c r="C76" s="6" t="s">
        <v>176</v>
      </c>
      <c r="D76" s="7">
        <v>35.241289999999999</v>
      </c>
      <c r="E76" s="7">
        <v>33.168420000000005</v>
      </c>
      <c r="F76" s="7">
        <v>88.980136999999999</v>
      </c>
      <c r="G76" s="7">
        <v>4</v>
      </c>
      <c r="H76" s="7">
        <v>23.180344000000002</v>
      </c>
      <c r="I76" s="7">
        <v>3.8877299999999995</v>
      </c>
      <c r="J76" s="7">
        <v>0.6</v>
      </c>
      <c r="K76" s="7">
        <v>147.13872000000001</v>
      </c>
      <c r="L76" s="7">
        <v>19.098158000000002</v>
      </c>
      <c r="M76" s="2">
        <f t="shared" si="4"/>
        <v>355.29479900000001</v>
      </c>
      <c r="N76" s="7">
        <v>29.484635999999998</v>
      </c>
      <c r="O76" s="7">
        <v>267.49640600000004</v>
      </c>
      <c r="P76" s="7">
        <v>706.54289999999992</v>
      </c>
      <c r="Q76" s="7">
        <v>462.12869999999998</v>
      </c>
      <c r="R76" s="7">
        <v>111.44231000000001</v>
      </c>
      <c r="S76" s="7">
        <v>112.11812000000002</v>
      </c>
      <c r="T76" s="8">
        <f t="shared" si="5"/>
        <v>1689.213072</v>
      </c>
      <c r="U76" s="2">
        <f t="shared" si="6"/>
        <v>2044.507871</v>
      </c>
      <c r="V76" s="201"/>
      <c r="W76" s="2">
        <f t="shared" si="3"/>
        <v>0.2044507871</v>
      </c>
      <c r="X76" s="7">
        <v>9.4049789999999991</v>
      </c>
      <c r="Y76" s="7">
        <v>61</v>
      </c>
      <c r="Z76" s="7">
        <v>9</v>
      </c>
      <c r="AA76" s="7">
        <v>0.54</v>
      </c>
    </row>
    <row r="77" spans="1:29" s="27" customFormat="1" x14ac:dyDescent="0.35">
      <c r="A77" s="5">
        <v>12</v>
      </c>
      <c r="B77" s="192"/>
      <c r="C77" s="6" t="s">
        <v>177</v>
      </c>
      <c r="D77" s="7">
        <v>16.419930000000001</v>
      </c>
      <c r="E77" s="7">
        <v>11.7963</v>
      </c>
      <c r="F77" s="7">
        <v>48.795558999999997</v>
      </c>
      <c r="G77" s="7">
        <v>2.158874</v>
      </c>
      <c r="H77" s="7">
        <v>8.2958700000000007</v>
      </c>
      <c r="I77" s="7">
        <v>1.0249469999999998</v>
      </c>
      <c r="J77" s="7" t="s">
        <v>89</v>
      </c>
      <c r="K77" s="7">
        <v>52.450080000000007</v>
      </c>
      <c r="L77" s="7">
        <v>4.7986940000000002</v>
      </c>
      <c r="M77" s="2">
        <f t="shared" si="4"/>
        <v>145.74025400000002</v>
      </c>
      <c r="N77" s="7">
        <v>15.618955</v>
      </c>
      <c r="O77" s="7">
        <v>745.90624500000013</v>
      </c>
      <c r="P77" s="7">
        <v>1360.7707799999998</v>
      </c>
      <c r="Q77" s="7">
        <v>420.26665999999994</v>
      </c>
      <c r="R77" s="7">
        <v>134.83396999999999</v>
      </c>
      <c r="S77" s="7">
        <v>71.142920000000004</v>
      </c>
      <c r="T77" s="8">
        <f t="shared" si="5"/>
        <v>2748.53953</v>
      </c>
      <c r="U77" s="2">
        <f t="shared" si="6"/>
        <v>2894.2797839999998</v>
      </c>
      <c r="V77" s="201"/>
      <c r="W77" s="2">
        <f t="shared" si="3"/>
        <v>0.28942797840000001</v>
      </c>
      <c r="X77" s="7">
        <v>6.6341070000000002</v>
      </c>
      <c r="Y77" s="7">
        <v>11</v>
      </c>
      <c r="Z77" s="7">
        <v>1.8469440000000001</v>
      </c>
      <c r="AA77" s="7">
        <v>1.59</v>
      </c>
    </row>
    <row r="78" spans="1:29" s="27" customFormat="1" x14ac:dyDescent="0.35">
      <c r="A78" s="5">
        <v>13</v>
      </c>
      <c r="B78" s="192"/>
      <c r="C78" s="6" t="s">
        <v>178</v>
      </c>
      <c r="D78" s="7">
        <v>13.652800000000001</v>
      </c>
      <c r="E78" s="7">
        <v>9.4678799999999992</v>
      </c>
      <c r="F78" s="7">
        <v>40.936036999999999</v>
      </c>
      <c r="G78" s="7">
        <v>4</v>
      </c>
      <c r="H78" s="7">
        <v>7.0815469999999996</v>
      </c>
      <c r="I78" s="7">
        <v>1.0485089999999999</v>
      </c>
      <c r="J78" s="7" t="s">
        <v>89</v>
      </c>
      <c r="K78" s="7">
        <v>42.760740000000006</v>
      </c>
      <c r="L78" s="7">
        <v>4.0096470000000002</v>
      </c>
      <c r="M78" s="2">
        <f t="shared" si="4"/>
        <v>122.95715999999999</v>
      </c>
      <c r="N78" s="7">
        <v>12.408735</v>
      </c>
      <c r="O78" s="7">
        <v>639.15857900000003</v>
      </c>
      <c r="P78" s="7">
        <v>1160.68797</v>
      </c>
      <c r="Q78" s="7">
        <v>339.57854000000003</v>
      </c>
      <c r="R78" s="7">
        <v>109.63181</v>
      </c>
      <c r="S78" s="7">
        <v>56.205400000000004</v>
      </c>
      <c r="T78" s="8">
        <f t="shared" si="5"/>
        <v>2317.6710339999995</v>
      </c>
      <c r="U78" s="2">
        <f t="shared" si="6"/>
        <v>2440.6281939999994</v>
      </c>
      <c r="V78" s="201"/>
      <c r="W78" s="2">
        <f t="shared" si="3"/>
        <v>0.24406281939999994</v>
      </c>
      <c r="X78" s="7">
        <v>6.7673220000000001</v>
      </c>
      <c r="Y78" s="7">
        <v>8</v>
      </c>
      <c r="Z78" s="7">
        <v>1.2382919999999999</v>
      </c>
      <c r="AA78" s="7">
        <v>0.74</v>
      </c>
    </row>
    <row r="79" spans="1:29" s="27" customFormat="1" x14ac:dyDescent="0.35">
      <c r="A79" s="5">
        <v>14</v>
      </c>
      <c r="B79" s="192"/>
      <c r="C79" s="6" t="s">
        <v>179</v>
      </c>
      <c r="D79" s="7">
        <v>23.514510000000001</v>
      </c>
      <c r="E79" s="7">
        <v>15.882600000000002</v>
      </c>
      <c r="F79" s="7">
        <v>61.939931999999999</v>
      </c>
      <c r="G79" s="7">
        <v>4</v>
      </c>
      <c r="H79" s="7">
        <v>10.820699999999999</v>
      </c>
      <c r="I79" s="7">
        <v>1.896741</v>
      </c>
      <c r="J79" s="7" t="s">
        <v>89</v>
      </c>
      <c r="K79" s="7">
        <v>81.854616000000007</v>
      </c>
      <c r="L79" s="7">
        <v>8.1320150000000009</v>
      </c>
      <c r="M79" s="2">
        <f t="shared" si="4"/>
        <v>208.04111400000002</v>
      </c>
      <c r="N79" s="7">
        <v>18.471111999999998</v>
      </c>
      <c r="O79" s="7">
        <v>514.49807699999997</v>
      </c>
      <c r="P79" s="7">
        <v>1110.6481799999999</v>
      </c>
      <c r="Q79" s="7">
        <v>403.39783999999997</v>
      </c>
      <c r="R79" s="7">
        <v>124.12788</v>
      </c>
      <c r="S79" s="7">
        <v>77.668600000000012</v>
      </c>
      <c r="T79" s="8">
        <f t="shared" si="5"/>
        <v>2248.8116889999997</v>
      </c>
      <c r="U79" s="2">
        <f t="shared" si="6"/>
        <v>2456.8528029999998</v>
      </c>
      <c r="V79" s="201"/>
      <c r="W79" s="2">
        <f t="shared" si="3"/>
        <v>0.24568528029999998</v>
      </c>
      <c r="X79" s="7">
        <v>28.428080999999999</v>
      </c>
      <c r="Y79" s="7">
        <v>17</v>
      </c>
      <c r="Z79" s="7">
        <v>3.0782400000000001</v>
      </c>
      <c r="AA79" s="7" t="s">
        <v>89</v>
      </c>
    </row>
    <row r="80" spans="1:29" s="27" customFormat="1" x14ac:dyDescent="0.35">
      <c r="A80" s="5">
        <v>15</v>
      </c>
      <c r="B80" s="192"/>
      <c r="C80" s="6" t="s">
        <v>180</v>
      </c>
      <c r="D80" s="7">
        <v>37.179500000000004</v>
      </c>
      <c r="E80" s="7">
        <v>29.46762</v>
      </c>
      <c r="F80" s="7">
        <v>85.185885000000013</v>
      </c>
      <c r="G80" s="7">
        <v>4.6238570000000001</v>
      </c>
      <c r="H80" s="7">
        <v>17.55358</v>
      </c>
      <c r="I80" s="7">
        <v>2.9805929999999994</v>
      </c>
      <c r="J80" s="7" t="s">
        <v>89</v>
      </c>
      <c r="K80" s="7">
        <v>149.4015</v>
      </c>
      <c r="L80" s="7">
        <v>16.972562</v>
      </c>
      <c r="M80" s="2">
        <f t="shared" si="4"/>
        <v>343.36509699999999</v>
      </c>
      <c r="N80" s="7">
        <v>28.299323999999999</v>
      </c>
      <c r="O80" s="7">
        <v>327.71154200000001</v>
      </c>
      <c r="P80" s="7">
        <v>847.53080999999986</v>
      </c>
      <c r="Q80" s="7">
        <v>465.62432999999999</v>
      </c>
      <c r="R80" s="7">
        <v>116.78932000000002</v>
      </c>
      <c r="S80" s="7">
        <v>109.22384000000001</v>
      </c>
      <c r="T80" s="8">
        <f t="shared" si="5"/>
        <v>1895.1791660000001</v>
      </c>
      <c r="U80" s="2">
        <f t="shared" si="6"/>
        <v>2238.5442630000002</v>
      </c>
      <c r="V80" s="201"/>
      <c r="W80" s="2">
        <f t="shared" si="3"/>
        <v>0.22385442630000002</v>
      </c>
      <c r="X80" s="7">
        <v>4.1829510000000001</v>
      </c>
      <c r="Y80" s="7">
        <v>49</v>
      </c>
      <c r="Z80" s="7">
        <v>7.7095919999999998</v>
      </c>
      <c r="AA80" s="7" t="s">
        <v>89</v>
      </c>
    </row>
    <row r="81" spans="1:27" s="27" customFormat="1" x14ac:dyDescent="0.35">
      <c r="A81" s="5">
        <v>16</v>
      </c>
      <c r="B81" s="192"/>
      <c r="C81" s="6" t="s">
        <v>181</v>
      </c>
      <c r="D81" s="7">
        <v>35.460709999999999</v>
      </c>
      <c r="E81" s="7">
        <v>32.860019999999999</v>
      </c>
      <c r="F81" s="7">
        <v>92.946854999999999</v>
      </c>
      <c r="G81" s="7">
        <v>4.8171889999999999</v>
      </c>
      <c r="H81" s="7">
        <v>23.252481999999997</v>
      </c>
      <c r="I81" s="7">
        <v>4.2293789999999998</v>
      </c>
      <c r="J81" s="7" t="s">
        <v>89</v>
      </c>
      <c r="K81" s="7">
        <v>139.94424000000001</v>
      </c>
      <c r="L81" s="7">
        <v>18.486244000000003</v>
      </c>
      <c r="M81" s="2">
        <f t="shared" si="4"/>
        <v>351.997119</v>
      </c>
      <c r="N81" s="7">
        <v>30.213108999999996</v>
      </c>
      <c r="O81" s="7">
        <v>582.0213</v>
      </c>
      <c r="P81" s="7">
        <v>1193.48793</v>
      </c>
      <c r="Q81" s="7">
        <v>540.5933</v>
      </c>
      <c r="R81" s="7">
        <v>139.98786000000001</v>
      </c>
      <c r="S81" s="7">
        <v>115.8254</v>
      </c>
      <c r="T81" s="8">
        <f t="shared" si="5"/>
        <v>2602.1288990000003</v>
      </c>
      <c r="U81" s="2">
        <f t="shared" si="6"/>
        <v>2954.1260180000004</v>
      </c>
      <c r="V81" s="201"/>
      <c r="W81" s="2">
        <f t="shared" si="3"/>
        <v>0.29541260180000006</v>
      </c>
      <c r="X81" s="7">
        <v>12.175851</v>
      </c>
      <c r="Y81" s="7">
        <v>51</v>
      </c>
      <c r="Z81" s="7">
        <v>8</v>
      </c>
      <c r="AA81" s="7" t="s">
        <v>89</v>
      </c>
    </row>
    <row r="82" spans="1:27" s="27" customFormat="1" x14ac:dyDescent="0.35">
      <c r="A82" s="5">
        <v>17</v>
      </c>
      <c r="B82" s="192"/>
      <c r="C82" s="6" t="s">
        <v>182</v>
      </c>
      <c r="D82" s="7">
        <v>24.038679999999999</v>
      </c>
      <c r="E82" s="7">
        <v>15.68214</v>
      </c>
      <c r="F82" s="7">
        <v>68.776977000000002</v>
      </c>
      <c r="G82" s="7">
        <v>1.2566580000000001</v>
      </c>
      <c r="H82" s="7">
        <v>12.191322</v>
      </c>
      <c r="I82" s="7">
        <v>1.9792079999999999</v>
      </c>
      <c r="J82" s="7" t="s">
        <v>89</v>
      </c>
      <c r="K82" s="7">
        <v>76.760460000000009</v>
      </c>
      <c r="L82" s="7">
        <v>6.988702</v>
      </c>
      <c r="M82" s="2">
        <f t="shared" si="4"/>
        <v>207.674147</v>
      </c>
      <c r="N82" s="7">
        <v>20.039180999999999</v>
      </c>
      <c r="O82" s="7">
        <v>798.24440100000004</v>
      </c>
      <c r="P82" s="7">
        <v>1495.5132599999999</v>
      </c>
      <c r="Q82" s="7">
        <v>478.27059999999994</v>
      </c>
      <c r="R82" s="7">
        <v>156.05303000000001</v>
      </c>
      <c r="S82" s="7">
        <v>86.850080000000005</v>
      </c>
      <c r="T82" s="8">
        <f t="shared" si="5"/>
        <v>3034.9705519999998</v>
      </c>
      <c r="U82" s="2">
        <f t="shared" si="6"/>
        <v>3242.6446989999999</v>
      </c>
      <c r="V82" s="201"/>
      <c r="W82" s="2">
        <f t="shared" si="3"/>
        <v>0.32426446990000002</v>
      </c>
      <c r="X82" s="7">
        <v>7.8063989999999999</v>
      </c>
      <c r="Y82" s="7">
        <v>17</v>
      </c>
      <c r="Z82" s="7">
        <v>3.3091080000000002</v>
      </c>
      <c r="AA82" s="7" t="s">
        <v>89</v>
      </c>
    </row>
    <row r="83" spans="1:27" s="27" customFormat="1" x14ac:dyDescent="0.35">
      <c r="A83" s="5">
        <v>18</v>
      </c>
      <c r="B83" s="192"/>
      <c r="C83" s="6" t="s">
        <v>183</v>
      </c>
      <c r="D83" s="7">
        <v>23.35604</v>
      </c>
      <c r="E83" s="7">
        <v>16.915740000000003</v>
      </c>
      <c r="F83" s="7">
        <v>59.451493999999997</v>
      </c>
      <c r="G83" s="7">
        <v>2.9483130000000002</v>
      </c>
      <c r="H83" s="7">
        <v>11.602195</v>
      </c>
      <c r="I83" s="7">
        <v>2.014551</v>
      </c>
      <c r="J83" s="7" t="s">
        <v>89</v>
      </c>
      <c r="K83" s="7">
        <v>83.572007999999997</v>
      </c>
      <c r="L83" s="7">
        <v>8.7439289999999996</v>
      </c>
      <c r="M83" s="2">
        <f t="shared" si="4"/>
        <v>208.60427000000001</v>
      </c>
      <c r="N83" s="7">
        <v>18.384682999999999</v>
      </c>
      <c r="O83" s="7">
        <v>401.34671800000001</v>
      </c>
      <c r="P83" s="7">
        <v>874.37546999999995</v>
      </c>
      <c r="Q83" s="7">
        <v>349.07126</v>
      </c>
      <c r="R83" s="7">
        <v>102.43809000000002</v>
      </c>
      <c r="S83" s="7">
        <v>72.682200000000009</v>
      </c>
      <c r="T83" s="8">
        <f t="shared" si="5"/>
        <v>1818.298421</v>
      </c>
      <c r="U83" s="2">
        <f t="shared" si="6"/>
        <v>2026.902691</v>
      </c>
      <c r="V83" s="201"/>
      <c r="W83" s="2">
        <f t="shared" si="3"/>
        <v>0.20269026909999999</v>
      </c>
      <c r="X83" s="7">
        <v>6.8738939999999999</v>
      </c>
      <c r="Y83" s="7">
        <v>22</v>
      </c>
      <c r="Z83" s="7">
        <v>3.9527400000000004</v>
      </c>
      <c r="AA83" s="7" t="s">
        <v>89</v>
      </c>
    </row>
    <row r="84" spans="1:27" s="27" customFormat="1" x14ac:dyDescent="0.35">
      <c r="A84" s="5">
        <v>19</v>
      </c>
      <c r="B84" s="192"/>
      <c r="C84" s="6" t="s">
        <v>184</v>
      </c>
      <c r="D84" s="7">
        <v>37.423300000000005</v>
      </c>
      <c r="E84" s="7">
        <v>28.542420000000003</v>
      </c>
      <c r="F84" s="7">
        <v>86.799673999999996</v>
      </c>
      <c r="G84" s="7">
        <v>5.1877420000000001</v>
      </c>
      <c r="H84" s="7">
        <v>16.8322</v>
      </c>
      <c r="I84" s="7">
        <v>3.1926509999999997</v>
      </c>
      <c r="J84" s="7" t="s">
        <v>89</v>
      </c>
      <c r="K84" s="7">
        <v>154.05470400000002</v>
      </c>
      <c r="L84" s="7">
        <v>18.164183999999999</v>
      </c>
      <c r="M84" s="2">
        <f t="shared" si="4"/>
        <v>350.19687500000003</v>
      </c>
      <c r="N84" s="7">
        <v>28.348711999999999</v>
      </c>
      <c r="O84" s="7">
        <v>354.07025099999998</v>
      </c>
      <c r="P84" s="7">
        <v>857.79224999999997</v>
      </c>
      <c r="Q84" s="7">
        <v>454.38914</v>
      </c>
      <c r="R84" s="7">
        <v>118.31014</v>
      </c>
      <c r="S84" s="7">
        <v>107.77128</v>
      </c>
      <c r="T84" s="8">
        <f t="shared" si="5"/>
        <v>1920.681773</v>
      </c>
      <c r="U84" s="2">
        <f t="shared" si="6"/>
        <v>2270.8786479999999</v>
      </c>
      <c r="V84" s="201"/>
      <c r="W84" s="2">
        <f t="shared" si="3"/>
        <v>0.22708786479999998</v>
      </c>
      <c r="X84" s="7">
        <v>6.820608</v>
      </c>
      <c r="Y84" s="7">
        <v>41</v>
      </c>
      <c r="Z84" s="7">
        <v>7.7515679999999998</v>
      </c>
      <c r="AA84" s="7" t="s">
        <v>89</v>
      </c>
    </row>
    <row r="85" spans="1:27" s="27" customFormat="1" x14ac:dyDescent="0.35">
      <c r="A85" s="5">
        <v>20</v>
      </c>
      <c r="B85" s="192"/>
      <c r="C85" s="6" t="s">
        <v>185</v>
      </c>
      <c r="D85" s="7">
        <v>29.597320000000003</v>
      </c>
      <c r="E85" s="7">
        <v>25.381320000000002</v>
      </c>
      <c r="F85" s="7">
        <v>71.906002999999998</v>
      </c>
      <c r="G85" s="7">
        <v>3.7860849999999999</v>
      </c>
      <c r="H85" s="7">
        <v>15.293256</v>
      </c>
      <c r="I85" s="7">
        <v>3.0512789999999996</v>
      </c>
      <c r="J85" s="7" t="s">
        <v>89</v>
      </c>
      <c r="K85" s="7">
        <v>122.23653600000002</v>
      </c>
      <c r="L85" s="7">
        <v>15.362261999999999</v>
      </c>
      <c r="M85" s="2">
        <f t="shared" si="4"/>
        <v>286.61406099999999</v>
      </c>
      <c r="N85" s="7">
        <v>23.619810999999999</v>
      </c>
      <c r="O85" s="7">
        <v>256.83330899999999</v>
      </c>
      <c r="P85" s="7">
        <v>665.45132999999998</v>
      </c>
      <c r="Q85" s="7">
        <v>376.89732999999995</v>
      </c>
      <c r="R85" s="7">
        <v>96.077200000000005</v>
      </c>
      <c r="S85" s="7">
        <v>88.486919999999998</v>
      </c>
      <c r="T85" s="8">
        <f t="shared" si="5"/>
        <v>1507.3659</v>
      </c>
      <c r="U85" s="2">
        <f t="shared" si="6"/>
        <v>1793.979961</v>
      </c>
      <c r="V85" s="201"/>
      <c r="W85" s="2">
        <f t="shared" si="3"/>
        <v>0.17939799610000001</v>
      </c>
      <c r="X85" s="7">
        <v>6.6873929999999993</v>
      </c>
      <c r="Y85" s="7">
        <v>48</v>
      </c>
      <c r="Z85" s="7">
        <v>8.5211279999999991</v>
      </c>
      <c r="AA85" s="7">
        <v>1.1100000000000001</v>
      </c>
    </row>
    <row r="86" spans="1:27" s="27" customFormat="1" x14ac:dyDescent="0.35">
      <c r="A86" s="5">
        <v>21</v>
      </c>
      <c r="B86" s="192"/>
      <c r="C86" s="6" t="s">
        <v>186</v>
      </c>
      <c r="D86" s="7">
        <v>20</v>
      </c>
      <c r="E86" s="7">
        <v>10</v>
      </c>
      <c r="F86" s="7">
        <v>64</v>
      </c>
      <c r="G86" s="7">
        <v>3</v>
      </c>
      <c r="H86" s="7">
        <v>8</v>
      </c>
      <c r="I86" s="7">
        <v>1</v>
      </c>
      <c r="J86" s="7">
        <v>1</v>
      </c>
      <c r="K86" s="7">
        <v>59</v>
      </c>
      <c r="L86" s="7">
        <v>6.5056120000000002</v>
      </c>
      <c r="M86" s="2">
        <f t="shared" si="4"/>
        <v>172.50561200000001</v>
      </c>
      <c r="N86" s="7">
        <v>19</v>
      </c>
      <c r="O86" s="7">
        <v>599</v>
      </c>
      <c r="P86" s="7">
        <v>1232</v>
      </c>
      <c r="Q86" s="7">
        <v>367</v>
      </c>
      <c r="R86" s="7">
        <v>127.15745</v>
      </c>
      <c r="S86" s="7">
        <v>76</v>
      </c>
      <c r="T86" s="8">
        <f t="shared" si="5"/>
        <v>2420.1574500000002</v>
      </c>
      <c r="U86" s="2">
        <f t="shared" si="6"/>
        <v>2592.6630620000001</v>
      </c>
      <c r="V86" s="201"/>
      <c r="W86" s="2">
        <f t="shared" si="3"/>
        <v>0.25926630620000002</v>
      </c>
      <c r="X86" s="7">
        <v>17</v>
      </c>
      <c r="Y86" s="7">
        <v>18</v>
      </c>
      <c r="Z86" s="7">
        <v>7</v>
      </c>
      <c r="AA86" s="7" t="s">
        <v>89</v>
      </c>
    </row>
    <row r="87" spans="1:27" s="27" customFormat="1" x14ac:dyDescent="0.35">
      <c r="A87" s="5">
        <v>22</v>
      </c>
      <c r="B87" s="192"/>
      <c r="C87" s="6" t="s">
        <v>187</v>
      </c>
      <c r="D87" s="7">
        <v>8.9352700000000009</v>
      </c>
      <c r="E87" s="7">
        <v>5.9058600000000006</v>
      </c>
      <c r="F87" s="7">
        <v>27.877896999999997</v>
      </c>
      <c r="G87" s="7">
        <v>0.96665999999999996</v>
      </c>
      <c r="H87" s="7">
        <v>4.9174069999999999</v>
      </c>
      <c r="I87" s="7">
        <v>0.94247999999999998</v>
      </c>
      <c r="J87" s="7" t="s">
        <v>89</v>
      </c>
      <c r="K87" s="7">
        <v>27.014112000000004</v>
      </c>
      <c r="L87" s="7">
        <v>2.7536130000000001</v>
      </c>
      <c r="M87" s="2">
        <f t="shared" si="4"/>
        <v>79.313299000000001</v>
      </c>
      <c r="N87" s="7">
        <v>7.7415689999999993</v>
      </c>
      <c r="O87" s="7">
        <v>230.91221000000004</v>
      </c>
      <c r="P87" s="7">
        <v>490.09064999999998</v>
      </c>
      <c r="Q87" s="7">
        <v>175.36945</v>
      </c>
      <c r="R87" s="7">
        <v>52.480359999999997</v>
      </c>
      <c r="S87" s="7">
        <v>33.267960000000002</v>
      </c>
      <c r="T87" s="8">
        <f t="shared" si="5"/>
        <v>989.86219900000015</v>
      </c>
      <c r="U87" s="2">
        <f t="shared" si="6"/>
        <v>1069.1754980000001</v>
      </c>
      <c r="V87" s="201"/>
      <c r="W87" s="2">
        <f t="shared" si="3"/>
        <v>0.10691754980000001</v>
      </c>
      <c r="X87" s="7">
        <v>22.113690000000002</v>
      </c>
      <c r="Y87" s="7">
        <v>11.792979000000001</v>
      </c>
      <c r="Z87" s="7">
        <v>1.0983720000000001</v>
      </c>
      <c r="AA87" s="7" t="s">
        <v>89</v>
      </c>
    </row>
    <row r="88" spans="1:27" s="27" customFormat="1" x14ac:dyDescent="0.35">
      <c r="A88" s="5">
        <v>23</v>
      </c>
      <c r="B88" s="192"/>
      <c r="C88" s="6" t="s">
        <v>188</v>
      </c>
      <c r="D88" s="7">
        <v>14.286680000000002</v>
      </c>
      <c r="E88" s="7">
        <v>10.084680000000001</v>
      </c>
      <c r="F88" s="7">
        <v>46.110016999999999</v>
      </c>
      <c r="G88" s="7">
        <v>1.337213</v>
      </c>
      <c r="H88" s="7">
        <v>8.7046519999999994</v>
      </c>
      <c r="I88" s="7">
        <v>1.6729019999999999</v>
      </c>
      <c r="J88" s="7" t="s">
        <v>89</v>
      </c>
      <c r="K88" s="7">
        <v>41.054952000000007</v>
      </c>
      <c r="L88" s="7">
        <v>4.0096470000000002</v>
      </c>
      <c r="M88" s="2">
        <f t="shared" si="4"/>
        <v>127.26074300000002</v>
      </c>
      <c r="N88" s="7">
        <v>12.742103999999999</v>
      </c>
      <c r="O88" s="7">
        <v>402.54285199999998</v>
      </c>
      <c r="P88" s="7">
        <v>846.90473999999995</v>
      </c>
      <c r="Q88" s="7">
        <v>301.45799999999997</v>
      </c>
      <c r="R88" s="7">
        <v>93.735619999999997</v>
      </c>
      <c r="S88" s="7">
        <v>55.782640000000008</v>
      </c>
      <c r="T88" s="8">
        <f t="shared" si="5"/>
        <v>1713.1659559999998</v>
      </c>
      <c r="U88" s="2">
        <f t="shared" si="6"/>
        <v>1840.4266989999999</v>
      </c>
      <c r="V88" s="201"/>
      <c r="W88" s="2">
        <f t="shared" si="3"/>
        <v>0.18404266989999998</v>
      </c>
      <c r="X88" s="7">
        <v>10.976915999999999</v>
      </c>
      <c r="Y88" s="7">
        <v>23.183578000000001</v>
      </c>
      <c r="Z88" s="7">
        <v>2.889348</v>
      </c>
      <c r="AA88" s="7" t="s">
        <v>89</v>
      </c>
    </row>
    <row r="89" spans="1:27" s="27" customFormat="1" x14ac:dyDescent="0.35">
      <c r="A89" s="5">
        <v>24</v>
      </c>
      <c r="B89" s="192"/>
      <c r="C89" s="6" t="s">
        <v>189</v>
      </c>
      <c r="D89" s="7">
        <v>18.041200000000003</v>
      </c>
      <c r="E89" s="7">
        <v>10.177199999999999</v>
      </c>
      <c r="F89" s="7">
        <v>53.760116000000004</v>
      </c>
      <c r="G89" s="7">
        <v>2.3038729999999998</v>
      </c>
      <c r="H89" s="7">
        <v>8.1395709999999983</v>
      </c>
      <c r="I89" s="7">
        <v>1.0956330000000001</v>
      </c>
      <c r="J89" s="7" t="s">
        <v>89</v>
      </c>
      <c r="K89" s="7">
        <v>53.227547999999999</v>
      </c>
      <c r="L89" s="7">
        <v>4.3156040000000004</v>
      </c>
      <c r="M89" s="2">
        <f t="shared" si="4"/>
        <v>151.06074500000003</v>
      </c>
      <c r="N89" s="7">
        <v>16.606714999999998</v>
      </c>
      <c r="O89" s="7">
        <v>677.56614999999999</v>
      </c>
      <c r="P89" s="7">
        <v>1310.9905799999999</v>
      </c>
      <c r="Q89" s="7">
        <v>412.74090000000001</v>
      </c>
      <c r="R89" s="7">
        <v>135.07536999999999</v>
      </c>
      <c r="S89" s="7">
        <v>73.668639999999996</v>
      </c>
      <c r="T89" s="8">
        <f t="shared" si="5"/>
        <v>2626.6483549999998</v>
      </c>
      <c r="U89" s="2">
        <f t="shared" si="6"/>
        <v>2777.7091</v>
      </c>
      <c r="V89" s="201"/>
      <c r="W89" s="2">
        <f t="shared" si="3"/>
        <v>0.27777090999999998</v>
      </c>
      <c r="X89" s="7">
        <v>19.369460999999998</v>
      </c>
      <c r="Y89" s="7">
        <v>12.214179999999999</v>
      </c>
      <c r="Z89" s="7">
        <v>1.385208</v>
      </c>
      <c r="AA89" s="7" t="s">
        <v>89</v>
      </c>
    </row>
    <row r="90" spans="1:27" s="27" customFormat="1" x14ac:dyDescent="0.35">
      <c r="A90" s="5">
        <v>25</v>
      </c>
      <c r="B90" s="192"/>
      <c r="C90" s="6" t="s">
        <v>190</v>
      </c>
      <c r="D90" s="7">
        <v>28.609930000000002</v>
      </c>
      <c r="E90" s="7">
        <v>13.708380000000002</v>
      </c>
      <c r="F90" s="7">
        <v>76.365481000000003</v>
      </c>
      <c r="G90" s="7">
        <v>4.1083049999999997</v>
      </c>
      <c r="H90" s="7">
        <v>10.496079</v>
      </c>
      <c r="I90" s="7">
        <v>0.883575</v>
      </c>
      <c r="J90" s="7" t="s">
        <v>89</v>
      </c>
      <c r="K90" s="7">
        <v>86.264136000000008</v>
      </c>
      <c r="L90" s="7">
        <v>6.1513460000000002</v>
      </c>
      <c r="M90" s="2">
        <f t="shared" si="4"/>
        <v>226.58723200000003</v>
      </c>
      <c r="N90" s="7">
        <v>25.348390999999999</v>
      </c>
      <c r="O90" s="7">
        <v>794.36425900000017</v>
      </c>
      <c r="P90" s="7">
        <v>1664.2314899999997</v>
      </c>
      <c r="Q90" s="7">
        <v>560.09186</v>
      </c>
      <c r="R90" s="7">
        <v>180.43443000000002</v>
      </c>
      <c r="S90" s="7">
        <v>108.38916</v>
      </c>
      <c r="T90" s="8">
        <f t="shared" si="5"/>
        <v>3332.8595899999996</v>
      </c>
      <c r="U90" s="2">
        <f t="shared" si="6"/>
        <v>3559.4468219999994</v>
      </c>
      <c r="V90" s="201"/>
      <c r="W90" s="2">
        <f t="shared" si="3"/>
        <v>0.35594468219999992</v>
      </c>
      <c r="X90" s="7">
        <v>13.454714999999998</v>
      </c>
      <c r="Y90" s="7">
        <v>7.0721530000000001</v>
      </c>
      <c r="Z90" s="7">
        <v>1.1613359999999999</v>
      </c>
      <c r="AA90" s="7" t="s">
        <v>89</v>
      </c>
    </row>
    <row r="91" spans="1:27" s="27" customFormat="1" x14ac:dyDescent="0.35">
      <c r="A91" s="5">
        <v>26</v>
      </c>
      <c r="B91" s="192"/>
      <c r="C91" s="6" t="s">
        <v>191</v>
      </c>
      <c r="D91" s="7">
        <v>46.663320000000006</v>
      </c>
      <c r="E91" s="7">
        <v>21.98892</v>
      </c>
      <c r="F91" s="7">
        <v>107.18761900000001</v>
      </c>
      <c r="G91" s="7">
        <v>4.9782989999999998</v>
      </c>
      <c r="H91" s="7">
        <v>15.173025999999998</v>
      </c>
      <c r="I91" s="7">
        <v>1.507968</v>
      </c>
      <c r="J91" s="7" t="s">
        <v>89</v>
      </c>
      <c r="K91" s="7">
        <v>156.31748400000004</v>
      </c>
      <c r="L91" s="7">
        <v>12.801885</v>
      </c>
      <c r="M91" s="2">
        <f t="shared" si="4"/>
        <v>366.61852100000004</v>
      </c>
      <c r="N91" s="7">
        <v>36.349567999999998</v>
      </c>
      <c r="O91" s="7">
        <v>1156.2969030000002</v>
      </c>
      <c r="P91" s="7">
        <v>2416.2789899999998</v>
      </c>
      <c r="Q91" s="7">
        <v>778.73442999999997</v>
      </c>
      <c r="R91" s="7">
        <v>256.39094</v>
      </c>
      <c r="S91" s="7">
        <v>150.97952000000001</v>
      </c>
      <c r="T91" s="8">
        <f t="shared" si="5"/>
        <v>4795.0303509999994</v>
      </c>
      <c r="U91" s="2">
        <f t="shared" si="6"/>
        <v>5161.6488719999998</v>
      </c>
      <c r="V91" s="201"/>
      <c r="W91" s="2">
        <f t="shared" si="3"/>
        <v>0.51616488719999998</v>
      </c>
      <c r="X91" s="7">
        <v>25.817066999999998</v>
      </c>
      <c r="Y91" s="7">
        <v>4.9745850000000003</v>
      </c>
      <c r="Z91" s="7">
        <v>1.2033119999999999</v>
      </c>
      <c r="AA91" s="7" t="s">
        <v>89</v>
      </c>
    </row>
    <row r="92" spans="1:27" s="27" customFormat="1" x14ac:dyDescent="0.35">
      <c r="A92" s="5">
        <v>27</v>
      </c>
      <c r="B92" s="192"/>
      <c r="C92" s="6" t="s">
        <v>192</v>
      </c>
      <c r="D92" s="7">
        <v>46.175720000000005</v>
      </c>
      <c r="E92" s="7">
        <v>21.618839999999999</v>
      </c>
      <c r="F92" s="7">
        <v>114.702209</v>
      </c>
      <c r="G92" s="7">
        <v>6.7666200000000005</v>
      </c>
      <c r="H92" s="7">
        <v>16.219027000000001</v>
      </c>
      <c r="I92" s="7">
        <v>1.507968</v>
      </c>
      <c r="J92" s="7" t="s">
        <v>89</v>
      </c>
      <c r="K92" s="7">
        <v>146.883432</v>
      </c>
      <c r="L92" s="7">
        <v>11.336512000000001</v>
      </c>
      <c r="M92" s="2">
        <f t="shared" si="4"/>
        <v>365.21032800000006</v>
      </c>
      <c r="N92" s="7">
        <v>38.423864000000002</v>
      </c>
      <c r="O92" s="7">
        <v>1149.645231</v>
      </c>
      <c r="P92" s="7">
        <v>2437.6875300000002</v>
      </c>
      <c r="Q92" s="7">
        <v>820.50025999999991</v>
      </c>
      <c r="R92" s="7">
        <v>263.30705</v>
      </c>
      <c r="S92" s="7">
        <v>161.59188</v>
      </c>
      <c r="T92" s="8">
        <f t="shared" si="5"/>
        <v>4871.1558150000001</v>
      </c>
      <c r="U92" s="2">
        <f t="shared" si="6"/>
        <v>5236.3661430000002</v>
      </c>
      <c r="V92" s="201"/>
      <c r="W92" s="2">
        <f t="shared" si="3"/>
        <v>0.52363661429999997</v>
      </c>
      <c r="X92" s="7">
        <v>28.561296000000002</v>
      </c>
      <c r="Y92" s="7">
        <v>6.7379179999999996</v>
      </c>
      <c r="Z92" s="7">
        <v>1.7490000000000001</v>
      </c>
      <c r="AA92" s="7" t="s">
        <v>89</v>
      </c>
    </row>
    <row r="93" spans="1:27" s="27" customFormat="1" x14ac:dyDescent="0.35">
      <c r="A93" s="5">
        <v>28</v>
      </c>
      <c r="B93" s="192"/>
      <c r="C93" s="6" t="s">
        <v>193</v>
      </c>
      <c r="D93" s="7">
        <v>10.50778</v>
      </c>
      <c r="E93" s="7">
        <v>5.8904399999999999</v>
      </c>
      <c r="F93" s="7">
        <v>32.620711999999997</v>
      </c>
      <c r="G93" s="7">
        <v>1.6594329999999999</v>
      </c>
      <c r="H93" s="7">
        <v>4.7851539999999995</v>
      </c>
      <c r="I93" s="7">
        <v>1</v>
      </c>
      <c r="J93" s="7" t="s">
        <v>89</v>
      </c>
      <c r="K93" s="7">
        <v>31.806564000000002</v>
      </c>
      <c r="L93" s="7">
        <v>2.5442740000000001</v>
      </c>
      <c r="M93" s="2">
        <f t="shared" si="4"/>
        <v>90.814357000000001</v>
      </c>
      <c r="N93" s="7">
        <v>10.235662999999999</v>
      </c>
      <c r="O93" s="7">
        <v>696.93768599999999</v>
      </c>
      <c r="P93" s="7">
        <v>1178.2026599999999</v>
      </c>
      <c r="Q93" s="7">
        <v>310.07414</v>
      </c>
      <c r="R93" s="7">
        <v>107.47128000000001</v>
      </c>
      <c r="S93" s="7">
        <v>47.945320000000002</v>
      </c>
      <c r="T93" s="8">
        <f t="shared" si="5"/>
        <v>2350.8667490000003</v>
      </c>
      <c r="U93" s="2">
        <f t="shared" si="6"/>
        <v>2441.6811060000005</v>
      </c>
      <c r="V93" s="201"/>
      <c r="W93" s="2">
        <f t="shared" si="3"/>
        <v>0.24416811060000004</v>
      </c>
      <c r="X93" s="7">
        <v>24.031985999999996</v>
      </c>
      <c r="Y93" s="7">
        <v>6.2933529999999998</v>
      </c>
      <c r="Z93" s="7" t="s">
        <v>89</v>
      </c>
      <c r="AA93" s="7" t="s">
        <v>89</v>
      </c>
    </row>
    <row r="94" spans="1:27" s="27" customFormat="1" x14ac:dyDescent="0.35">
      <c r="A94" s="5">
        <v>29</v>
      </c>
      <c r="B94" s="192"/>
      <c r="C94" s="6" t="s">
        <v>194</v>
      </c>
      <c r="D94" s="7">
        <v>7.0458200000000009</v>
      </c>
      <c r="E94" s="7">
        <v>3.9783600000000003</v>
      </c>
      <c r="F94" s="7">
        <v>21.237955999999997</v>
      </c>
      <c r="G94" s="7">
        <v>0.90221600000000002</v>
      </c>
      <c r="H94" s="7">
        <v>3.2702559999999998</v>
      </c>
      <c r="I94" s="7">
        <v>1</v>
      </c>
      <c r="J94" s="7" t="s">
        <v>89</v>
      </c>
      <c r="K94" s="7">
        <v>21.641459999999999</v>
      </c>
      <c r="L94" s="7">
        <v>1.8035360000000003</v>
      </c>
      <c r="M94" s="2">
        <f t="shared" si="4"/>
        <v>60.879603999999993</v>
      </c>
      <c r="N94" s="7">
        <v>6.4698279999999997</v>
      </c>
      <c r="O94" s="7">
        <v>326.04862400000002</v>
      </c>
      <c r="P94" s="7">
        <v>594.81230999999991</v>
      </c>
      <c r="Q94" s="7">
        <v>175.00599</v>
      </c>
      <c r="R94" s="7">
        <v>55.2806</v>
      </c>
      <c r="S94" s="7">
        <v>29.137920000000001</v>
      </c>
      <c r="T94" s="8">
        <f t="shared" si="5"/>
        <v>1186.7552719999999</v>
      </c>
      <c r="U94" s="2">
        <f t="shared" si="6"/>
        <v>1247.6348759999998</v>
      </c>
      <c r="V94" s="201"/>
      <c r="W94" s="2">
        <f t="shared" si="3"/>
        <v>0.12476348759999999</v>
      </c>
      <c r="X94" s="7">
        <v>7.1936100000000005</v>
      </c>
      <c r="Y94" s="7">
        <v>5.7715570000000005</v>
      </c>
      <c r="Z94" s="7" t="s">
        <v>89</v>
      </c>
      <c r="AA94" s="7">
        <v>0.77</v>
      </c>
    </row>
    <row r="95" spans="1:27" x14ac:dyDescent="0.35">
      <c r="A95" s="5">
        <v>30</v>
      </c>
      <c r="B95" s="192"/>
      <c r="C95" s="6" t="s">
        <v>195</v>
      </c>
      <c r="D95" s="7">
        <v>18.931070000000002</v>
      </c>
      <c r="E95" s="7">
        <v>10.28514</v>
      </c>
      <c r="F95" s="7">
        <v>58.244232000000004</v>
      </c>
      <c r="G95" s="7">
        <v>2.7710919999999999</v>
      </c>
      <c r="H95" s="7">
        <v>7.8991109999999995</v>
      </c>
      <c r="I95" s="7">
        <v>0.8246699999999999</v>
      </c>
      <c r="J95" s="7" t="s">
        <v>89</v>
      </c>
      <c r="K95" s="7">
        <v>54.353136000000006</v>
      </c>
      <c r="L95" s="7">
        <v>4.138471</v>
      </c>
      <c r="M95" s="2">
        <f t="shared" si="4"/>
        <v>157.446922</v>
      </c>
      <c r="N95" s="7">
        <v>18.681010999999998</v>
      </c>
      <c r="O95" s="7">
        <v>1150.1557760000001</v>
      </c>
      <c r="P95" s="7">
        <v>2007.44001</v>
      </c>
      <c r="Q95" s="7">
        <v>539.10739000000001</v>
      </c>
      <c r="R95" s="7">
        <v>187.26605000000001</v>
      </c>
      <c r="S95" s="7">
        <v>87.077719999999999</v>
      </c>
      <c r="T95" s="8">
        <f t="shared" si="5"/>
        <v>3989.7279570000001</v>
      </c>
      <c r="U95" s="2">
        <f t="shared" si="6"/>
        <v>4147.1748790000001</v>
      </c>
      <c r="V95" s="201"/>
      <c r="W95" s="2">
        <f t="shared" si="3"/>
        <v>0.41471748790000001</v>
      </c>
      <c r="X95" s="7">
        <v>52.193636999999995</v>
      </c>
      <c r="Y95" s="7">
        <v>9.1476549999999985</v>
      </c>
      <c r="Z95" s="7">
        <v>1.392204</v>
      </c>
      <c r="AA95" s="7" t="s">
        <v>89</v>
      </c>
    </row>
    <row r="96" spans="1:27" x14ac:dyDescent="0.35">
      <c r="A96" s="5">
        <v>31</v>
      </c>
      <c r="B96" s="192"/>
      <c r="C96" s="6" t="s">
        <v>196</v>
      </c>
      <c r="D96" s="7">
        <v>13.81127</v>
      </c>
      <c r="E96" s="7">
        <v>7.170300000000001</v>
      </c>
      <c r="F96" s="7">
        <v>38.004114999999999</v>
      </c>
      <c r="G96" s="7">
        <v>0.85388300000000006</v>
      </c>
      <c r="H96" s="7">
        <v>5.3622579999999997</v>
      </c>
      <c r="I96" s="7">
        <v>1</v>
      </c>
      <c r="J96" s="7" t="s">
        <v>89</v>
      </c>
      <c r="K96" s="7">
        <v>42.087708000000006</v>
      </c>
      <c r="L96" s="7">
        <v>3.1883940000000002</v>
      </c>
      <c r="M96" s="2">
        <f t="shared" si="4"/>
        <v>111.47792800000002</v>
      </c>
      <c r="N96" s="7">
        <v>12.297612000000001</v>
      </c>
      <c r="O96" s="7">
        <v>480.17486600000007</v>
      </c>
      <c r="P96" s="7">
        <v>938.23460999999986</v>
      </c>
      <c r="Q96" s="7">
        <v>295.96334000000002</v>
      </c>
      <c r="R96" s="7">
        <v>94.640870000000007</v>
      </c>
      <c r="S96" s="7">
        <v>53.863959999999999</v>
      </c>
      <c r="T96" s="8">
        <f t="shared" si="5"/>
        <v>1875.1752579999998</v>
      </c>
      <c r="U96" s="2">
        <f t="shared" si="6"/>
        <v>1986.6531859999998</v>
      </c>
      <c r="V96" s="201"/>
      <c r="W96" s="2">
        <f t="shared" ref="W96:W115" si="7">U96/10000</f>
        <v>0.19866531859999997</v>
      </c>
      <c r="X96" s="7">
        <v>16.039085999999998</v>
      </c>
      <c r="Y96" s="7">
        <v>5.4353749999999996</v>
      </c>
      <c r="Z96" s="7" t="s">
        <v>89</v>
      </c>
      <c r="AA96" s="7" t="s">
        <v>89</v>
      </c>
    </row>
    <row r="97" spans="1:27" x14ac:dyDescent="0.35">
      <c r="A97" s="5">
        <v>32</v>
      </c>
      <c r="B97" s="192"/>
      <c r="C97" s="6" t="s">
        <v>197</v>
      </c>
      <c r="D97" s="7">
        <v>34</v>
      </c>
      <c r="E97" s="7">
        <v>18</v>
      </c>
      <c r="F97" s="7">
        <v>200</v>
      </c>
      <c r="G97" s="7">
        <v>5.9932920000000003</v>
      </c>
      <c r="H97" s="7">
        <v>14</v>
      </c>
      <c r="I97" s="7">
        <v>2</v>
      </c>
      <c r="J97" s="7">
        <v>2</v>
      </c>
      <c r="K97" s="7">
        <v>107</v>
      </c>
      <c r="L97" s="7">
        <v>8.8405470000000008</v>
      </c>
      <c r="M97" s="2">
        <f t="shared" si="4"/>
        <v>391.83383900000001</v>
      </c>
      <c r="N97" s="7">
        <v>42</v>
      </c>
      <c r="O97" s="7">
        <v>2419</v>
      </c>
      <c r="P97" s="7">
        <v>3578</v>
      </c>
      <c r="Q97" s="7">
        <v>1036</v>
      </c>
      <c r="R97" s="7">
        <v>651.78000000000009</v>
      </c>
      <c r="S97" s="7">
        <v>146</v>
      </c>
      <c r="T97" s="8">
        <f t="shared" si="5"/>
        <v>7872.78</v>
      </c>
      <c r="U97" s="2">
        <f t="shared" si="6"/>
        <v>8264.6138389999996</v>
      </c>
      <c r="V97" s="201"/>
      <c r="W97" s="2">
        <f t="shared" si="7"/>
        <v>0.82646138390000001</v>
      </c>
      <c r="X97" s="7">
        <v>107</v>
      </c>
      <c r="Y97" s="7">
        <v>5</v>
      </c>
      <c r="Z97" s="7" t="s">
        <v>89</v>
      </c>
      <c r="AA97" s="7" t="s">
        <v>89</v>
      </c>
    </row>
    <row r="98" spans="1:27" x14ac:dyDescent="0.35">
      <c r="A98" s="5">
        <v>33</v>
      </c>
      <c r="B98" s="192"/>
      <c r="C98" s="6" t="s">
        <v>198</v>
      </c>
      <c r="D98" s="7">
        <v>33</v>
      </c>
      <c r="E98" s="7">
        <v>12</v>
      </c>
      <c r="F98" s="7">
        <v>103</v>
      </c>
      <c r="G98" s="7">
        <v>4</v>
      </c>
      <c r="H98" s="7">
        <v>13</v>
      </c>
      <c r="I98" s="7">
        <v>1</v>
      </c>
      <c r="J98" s="7">
        <v>1</v>
      </c>
      <c r="K98" s="7">
        <v>104</v>
      </c>
      <c r="L98" s="7">
        <v>8.1642210000000013</v>
      </c>
      <c r="M98" s="2">
        <f t="shared" si="4"/>
        <v>279.164221</v>
      </c>
      <c r="N98" s="7">
        <v>29</v>
      </c>
      <c r="O98" s="7">
        <v>987</v>
      </c>
      <c r="P98" s="7">
        <v>1829</v>
      </c>
      <c r="Q98" s="7">
        <v>624</v>
      </c>
      <c r="R98" s="7">
        <v>234.62872999999999</v>
      </c>
      <c r="S98" s="7">
        <v>124</v>
      </c>
      <c r="T98" s="8">
        <f t="shared" si="5"/>
        <v>3827.6287299999999</v>
      </c>
      <c r="U98" s="2">
        <f t="shared" si="6"/>
        <v>4106.7929509999994</v>
      </c>
      <c r="V98" s="201"/>
      <c r="W98" s="2">
        <f t="shared" si="7"/>
        <v>0.41067929509999995</v>
      </c>
      <c r="X98" s="7">
        <v>97</v>
      </c>
      <c r="Y98" s="7">
        <v>5</v>
      </c>
      <c r="Z98" s="7">
        <v>1</v>
      </c>
      <c r="AA98" s="7" t="s">
        <v>89</v>
      </c>
    </row>
    <row r="99" spans="1:27" x14ac:dyDescent="0.35">
      <c r="A99" s="5">
        <v>34</v>
      </c>
      <c r="B99" s="192"/>
      <c r="C99" s="6" t="s">
        <v>199</v>
      </c>
      <c r="D99" s="7">
        <v>51.112670000000001</v>
      </c>
      <c r="E99" s="7">
        <v>25.180859999999999</v>
      </c>
      <c r="F99" s="7">
        <v>121.206641</v>
      </c>
      <c r="G99" s="7">
        <v>4.8977440000000003</v>
      </c>
      <c r="H99" s="7">
        <v>17.084682999999998</v>
      </c>
      <c r="I99" s="7">
        <v>1.9674269999999998</v>
      </c>
      <c r="J99" s="7" t="s">
        <v>89</v>
      </c>
      <c r="K99" s="7">
        <v>173.88594000000001</v>
      </c>
      <c r="L99" s="7">
        <v>14.637627</v>
      </c>
      <c r="M99" s="2">
        <f t="shared" si="4"/>
        <v>409.973592</v>
      </c>
      <c r="N99" s="7">
        <v>40.337648999999999</v>
      </c>
      <c r="O99" s="7">
        <v>1580.0200790000001</v>
      </c>
      <c r="P99" s="7">
        <v>3286.1039999999998</v>
      </c>
      <c r="Q99" s="7">
        <v>922.66458999999998</v>
      </c>
      <c r="R99" s="7">
        <v>312.93889000000001</v>
      </c>
      <c r="S99" s="7">
        <v>169.27744000000001</v>
      </c>
      <c r="T99" s="8">
        <f t="shared" si="5"/>
        <v>6311.3426480000007</v>
      </c>
      <c r="U99" s="2">
        <f t="shared" si="6"/>
        <v>6721.316240000001</v>
      </c>
      <c r="V99" s="201"/>
      <c r="W99" s="2">
        <f t="shared" si="7"/>
        <v>0.67213162400000015</v>
      </c>
      <c r="X99" s="7">
        <v>47.637683999999993</v>
      </c>
      <c r="Y99" s="7">
        <v>6.4452189999999998</v>
      </c>
      <c r="Z99" s="7">
        <v>2.5115639999999999</v>
      </c>
      <c r="AA99" s="7" t="s">
        <v>89</v>
      </c>
    </row>
    <row r="100" spans="1:27" x14ac:dyDescent="0.35">
      <c r="A100" s="5">
        <v>35</v>
      </c>
      <c r="B100" s="192"/>
      <c r="C100" s="6" t="s">
        <v>334</v>
      </c>
      <c r="D100" s="7">
        <v>40.450000000000003</v>
      </c>
      <c r="E100" s="7">
        <v>19.18</v>
      </c>
      <c r="F100" s="7">
        <v>92.53</v>
      </c>
      <c r="G100" s="7">
        <v>2.11</v>
      </c>
      <c r="H100" s="7">
        <v>13.86</v>
      </c>
      <c r="I100" s="7">
        <v>1.28</v>
      </c>
      <c r="J100" s="7" t="s">
        <v>89</v>
      </c>
      <c r="K100" s="7">
        <v>122.85</v>
      </c>
      <c r="L100" s="7">
        <v>8.52</v>
      </c>
      <c r="M100" s="2">
        <f t="shared" si="4"/>
        <v>300.77999999999997</v>
      </c>
      <c r="N100" s="7">
        <v>26.15</v>
      </c>
      <c r="O100" s="7">
        <v>1283.1500000000001</v>
      </c>
      <c r="P100" s="7">
        <v>2798.62</v>
      </c>
      <c r="Q100" s="7">
        <v>687.25</v>
      </c>
      <c r="R100" s="7">
        <v>298.64999999999998</v>
      </c>
      <c r="S100" s="7">
        <v>140.26</v>
      </c>
      <c r="T100" s="8">
        <f t="shared" si="5"/>
        <v>5234.08</v>
      </c>
      <c r="U100" s="2">
        <f t="shared" si="6"/>
        <v>5534.86</v>
      </c>
      <c r="V100" s="201"/>
      <c r="W100" s="2">
        <f t="shared" si="7"/>
        <v>0.55348599999999992</v>
      </c>
      <c r="X100" s="7">
        <v>53.952075000000001</v>
      </c>
      <c r="Y100" s="7">
        <v>9.1814029999999995</v>
      </c>
      <c r="Z100" s="7">
        <v>3.0362640000000001</v>
      </c>
      <c r="AA100" s="7" t="s">
        <v>89</v>
      </c>
    </row>
    <row r="101" spans="1:27" x14ac:dyDescent="0.35">
      <c r="A101" s="5">
        <v>36</v>
      </c>
      <c r="B101" s="192"/>
      <c r="C101" s="6" t="s">
        <v>200</v>
      </c>
      <c r="D101" s="7">
        <v>28.18</v>
      </c>
      <c r="E101" s="7">
        <v>19.25</v>
      </c>
      <c r="F101" s="7">
        <v>109.20793500000001</v>
      </c>
      <c r="G101" s="7">
        <v>5.4455179999999999</v>
      </c>
      <c r="H101" s="7">
        <v>16.279141999999997</v>
      </c>
      <c r="I101" s="7">
        <v>1.9792079999999999</v>
      </c>
      <c r="J101" s="7" t="s">
        <v>89</v>
      </c>
      <c r="K101" s="7">
        <v>126.62284800000002</v>
      </c>
      <c r="L101" s="7">
        <v>9.9516539999999996</v>
      </c>
      <c r="M101" s="2">
        <f t="shared" si="4"/>
        <v>316.91630500000002</v>
      </c>
      <c r="N101" s="7">
        <v>35.263031999999995</v>
      </c>
      <c r="O101" s="7">
        <v>1800.56</v>
      </c>
      <c r="P101" s="7">
        <v>2897.27</v>
      </c>
      <c r="Q101" s="7">
        <v>958.02710999999999</v>
      </c>
      <c r="R101" s="7">
        <v>334.03725000000003</v>
      </c>
      <c r="S101" s="7">
        <v>157.70032</v>
      </c>
      <c r="T101" s="8">
        <f t="shared" si="5"/>
        <v>6182.857712</v>
      </c>
      <c r="U101" s="2">
        <f t="shared" si="6"/>
        <v>6499.7740169999997</v>
      </c>
      <c r="V101" s="201"/>
      <c r="W101" s="2">
        <f t="shared" si="7"/>
        <v>0.64997740169999996</v>
      </c>
      <c r="X101" s="7">
        <v>28.561296000000002</v>
      </c>
      <c r="Y101" s="7">
        <v>6</v>
      </c>
      <c r="Z101" s="7">
        <v>3.7708439999999999</v>
      </c>
      <c r="AA101" s="7" t="s">
        <v>89</v>
      </c>
    </row>
    <row r="102" spans="1:27" x14ac:dyDescent="0.35">
      <c r="A102" s="5">
        <v>37</v>
      </c>
      <c r="B102" s="192"/>
      <c r="C102" s="6" t="s">
        <v>201</v>
      </c>
      <c r="D102" s="7">
        <v>14.347630000000001</v>
      </c>
      <c r="E102" s="7">
        <v>10.9482</v>
      </c>
      <c r="F102" s="7">
        <v>53.279674999999997</v>
      </c>
      <c r="G102" s="7">
        <v>1.6433219999999999</v>
      </c>
      <c r="H102" s="7">
        <v>9.209617999999999</v>
      </c>
      <c r="I102" s="7">
        <v>1.3076909999999999</v>
      </c>
      <c r="J102" s="7" t="s">
        <v>89</v>
      </c>
      <c r="K102" s="7">
        <v>37.805832000000002</v>
      </c>
      <c r="L102" s="7">
        <v>3.4299390000000001</v>
      </c>
      <c r="M102" s="2">
        <f t="shared" ref="M102:M115" si="8">SUM(D102:L102)</f>
        <v>131.97190699999999</v>
      </c>
      <c r="N102" s="7">
        <v>16.026405999999998</v>
      </c>
      <c r="O102" s="7">
        <v>1107.547149</v>
      </c>
      <c r="P102" s="7">
        <v>1993.1778299999999</v>
      </c>
      <c r="Q102" s="7">
        <v>544.33479999999997</v>
      </c>
      <c r="R102" s="7">
        <v>186.66255000000001</v>
      </c>
      <c r="S102" s="7">
        <v>79.879959999999997</v>
      </c>
      <c r="T102" s="8">
        <f t="shared" si="5"/>
        <v>3927.6286949999999</v>
      </c>
      <c r="U102" s="2">
        <f t="shared" si="6"/>
        <v>4059.600602</v>
      </c>
      <c r="V102" s="201"/>
      <c r="W102" s="2">
        <f t="shared" si="7"/>
        <v>0.40596006019999997</v>
      </c>
      <c r="X102" s="7">
        <v>12.522209999999999</v>
      </c>
      <c r="Y102" s="7">
        <v>12</v>
      </c>
      <c r="Z102" s="7">
        <v>2.5955159999999999</v>
      </c>
      <c r="AA102" s="7">
        <v>1.07</v>
      </c>
    </row>
    <row r="103" spans="1:27" x14ac:dyDescent="0.35">
      <c r="A103" s="5">
        <v>38</v>
      </c>
      <c r="B103" s="192"/>
      <c r="C103" s="6" t="s">
        <v>202</v>
      </c>
      <c r="D103" s="7">
        <v>36.179920000000003</v>
      </c>
      <c r="E103" s="7">
        <v>20.616540000000001</v>
      </c>
      <c r="F103" s="7">
        <v>103.886127</v>
      </c>
      <c r="G103" s="7">
        <v>4.8171889999999999</v>
      </c>
      <c r="H103" s="7">
        <v>16.23105</v>
      </c>
      <c r="I103" s="7">
        <v>1.7318069999999999</v>
      </c>
      <c r="J103" s="7" t="s">
        <v>89</v>
      </c>
      <c r="K103" s="7">
        <v>111.54925200000001</v>
      </c>
      <c r="L103" s="7">
        <v>8.3252509999999997</v>
      </c>
      <c r="M103" s="2">
        <f t="shared" si="8"/>
        <v>303.33713600000004</v>
      </c>
      <c r="N103" s="7">
        <v>33.830779999999997</v>
      </c>
      <c r="O103" s="7">
        <v>1736.9616120000001</v>
      </c>
      <c r="P103" s="7">
        <v>3461.7089999999998</v>
      </c>
      <c r="Q103" s="7">
        <v>896.85892999999999</v>
      </c>
      <c r="R103" s="7">
        <v>305.45549</v>
      </c>
      <c r="S103" s="7">
        <v>151.47816000000003</v>
      </c>
      <c r="T103" s="8">
        <f t="shared" si="5"/>
        <v>6586.2939720000004</v>
      </c>
      <c r="U103" s="2">
        <f t="shared" si="6"/>
        <v>6889.6311080000005</v>
      </c>
      <c r="V103" s="201"/>
      <c r="W103" s="2">
        <f t="shared" si="7"/>
        <v>0.68896311080000006</v>
      </c>
      <c r="X103" s="7">
        <v>14.946723</v>
      </c>
      <c r="Y103" s="7">
        <v>13</v>
      </c>
      <c r="Z103" s="7">
        <v>2.9523119999999996</v>
      </c>
      <c r="AA103" s="7" t="s">
        <v>89</v>
      </c>
    </row>
    <row r="104" spans="1:27" x14ac:dyDescent="0.35">
      <c r="A104" s="5">
        <v>39</v>
      </c>
      <c r="B104" s="192"/>
      <c r="C104" s="6" t="s">
        <v>203</v>
      </c>
      <c r="D104" s="7">
        <v>36.070210000000003</v>
      </c>
      <c r="E104" s="7">
        <v>19.84554</v>
      </c>
      <c r="F104" s="7">
        <v>101.65638799999999</v>
      </c>
      <c r="G104" s="7">
        <v>4</v>
      </c>
      <c r="H104" s="7">
        <v>14.752220999999999</v>
      </c>
      <c r="I104" s="7">
        <v>1.3901579999999998</v>
      </c>
      <c r="J104" s="7" t="s">
        <v>89</v>
      </c>
      <c r="K104" s="7">
        <v>113.846844</v>
      </c>
      <c r="L104" s="7">
        <v>8.9371650000000002</v>
      </c>
      <c r="M104" s="2">
        <f t="shared" si="8"/>
        <v>300.49852600000003</v>
      </c>
      <c r="N104" s="7">
        <v>33.991290999999997</v>
      </c>
      <c r="O104" s="7">
        <v>2238.0250620000002</v>
      </c>
      <c r="P104" s="7">
        <v>4138.17</v>
      </c>
      <c r="Q104" s="7">
        <v>983.77931999999987</v>
      </c>
      <c r="R104" s="7">
        <v>343.29494000000005</v>
      </c>
      <c r="S104" s="7">
        <v>156.11768000000004</v>
      </c>
      <c r="T104" s="8">
        <f t="shared" si="5"/>
        <v>7893.3782929999998</v>
      </c>
      <c r="U104" s="2">
        <f t="shared" si="6"/>
        <v>8193.8768189999992</v>
      </c>
      <c r="V104" s="201"/>
      <c r="W104" s="2">
        <f t="shared" si="7"/>
        <v>0.81938768189999989</v>
      </c>
      <c r="X104" s="7">
        <v>52.166993999999995</v>
      </c>
      <c r="Y104" s="7">
        <v>5</v>
      </c>
      <c r="Z104" s="7">
        <v>3.0012840000000001</v>
      </c>
      <c r="AA104" s="7" t="s">
        <v>89</v>
      </c>
    </row>
    <row r="105" spans="1:27" x14ac:dyDescent="0.35">
      <c r="A105" s="5">
        <v>40</v>
      </c>
      <c r="B105" s="192"/>
      <c r="C105" s="6" t="s">
        <v>204</v>
      </c>
      <c r="D105" s="7">
        <v>48.808759999999999</v>
      </c>
      <c r="E105" s="7">
        <v>27.817679999999999</v>
      </c>
      <c r="F105" s="7">
        <v>135.78</v>
      </c>
      <c r="G105" s="7">
        <v>6.7988419999999996</v>
      </c>
      <c r="H105" s="7">
        <v>20.871927999999997</v>
      </c>
      <c r="I105" s="7">
        <v>2.5682580000000002</v>
      </c>
      <c r="J105" s="7" t="s">
        <v>89</v>
      </c>
      <c r="K105" s="7">
        <v>127.89</v>
      </c>
      <c r="L105" s="7">
        <v>12.399310000000002</v>
      </c>
      <c r="M105" s="2">
        <f t="shared" si="8"/>
        <v>382.93477799999999</v>
      </c>
      <c r="N105" s="7">
        <v>45.115937999999993</v>
      </c>
      <c r="O105" s="7">
        <v>1998.56</v>
      </c>
      <c r="P105" s="7">
        <v>4589.87</v>
      </c>
      <c r="Q105" s="7">
        <v>1001.85</v>
      </c>
      <c r="R105" s="7">
        <v>397.63</v>
      </c>
      <c r="S105" s="7">
        <v>195.04</v>
      </c>
      <c r="T105" s="8">
        <f t="shared" si="5"/>
        <v>8228.0659379999997</v>
      </c>
      <c r="U105" s="2">
        <f t="shared" si="6"/>
        <v>8611.0007160000005</v>
      </c>
      <c r="V105" s="201"/>
      <c r="W105" s="2">
        <f t="shared" si="7"/>
        <v>0.86110007160000002</v>
      </c>
      <c r="X105" s="7">
        <v>26.456498999999997</v>
      </c>
      <c r="Y105" s="7">
        <v>16</v>
      </c>
      <c r="Z105" s="7">
        <v>4.9251839999999998</v>
      </c>
      <c r="AA105" s="7" t="s">
        <v>89</v>
      </c>
    </row>
    <row r="106" spans="1:27" x14ac:dyDescent="0.35">
      <c r="A106" s="5">
        <v>41</v>
      </c>
      <c r="B106" s="192"/>
      <c r="C106" s="6" t="s">
        <v>205</v>
      </c>
      <c r="D106" s="7">
        <v>47.12</v>
      </c>
      <c r="E106" s="7">
        <v>27.95646</v>
      </c>
      <c r="F106" s="7">
        <v>126.5</v>
      </c>
      <c r="G106" s="7">
        <v>6.5571770000000003</v>
      </c>
      <c r="H106" s="7">
        <v>21.713537999999996</v>
      </c>
      <c r="I106" s="7">
        <v>2.4857909999999999</v>
      </c>
      <c r="J106" s="7" t="s">
        <v>215</v>
      </c>
      <c r="K106" s="7">
        <v>135.16</v>
      </c>
      <c r="L106" s="7">
        <v>11.288202999999999</v>
      </c>
      <c r="M106" s="2">
        <f t="shared" si="8"/>
        <v>378.78116900000003</v>
      </c>
      <c r="N106" s="7">
        <v>47.597684999999991</v>
      </c>
      <c r="O106" s="7">
        <v>3011.78</v>
      </c>
      <c r="P106" s="7">
        <v>5210.2</v>
      </c>
      <c r="Q106" s="7">
        <v>1158.73</v>
      </c>
      <c r="R106" s="7">
        <v>507.95388000000003</v>
      </c>
      <c r="S106" s="7">
        <v>212.43</v>
      </c>
      <c r="T106" s="8">
        <f t="shared" si="5"/>
        <v>10148.691565000001</v>
      </c>
      <c r="U106" s="2">
        <f t="shared" si="6"/>
        <v>10527.472734000001</v>
      </c>
      <c r="V106" s="201"/>
      <c r="W106" s="2">
        <f t="shared" si="7"/>
        <v>1.0527472734000001</v>
      </c>
      <c r="X106" s="7">
        <v>25.230921000000002</v>
      </c>
      <c r="Y106" s="7">
        <v>8</v>
      </c>
      <c r="Z106" s="7">
        <v>5.52684</v>
      </c>
      <c r="AA106" s="7">
        <v>0.43</v>
      </c>
    </row>
    <row r="107" spans="1:27" x14ac:dyDescent="0.35">
      <c r="A107" s="5">
        <v>42</v>
      </c>
      <c r="B107" s="192"/>
      <c r="C107" s="6" t="s">
        <v>206</v>
      </c>
      <c r="D107" s="7">
        <v>45.127380000000009</v>
      </c>
      <c r="E107" s="7">
        <v>24.949560000000002</v>
      </c>
      <c r="F107" s="7">
        <v>127.18</v>
      </c>
      <c r="G107" s="7">
        <v>6.2188460000000001</v>
      </c>
      <c r="H107" s="7">
        <v>18.383166999999997</v>
      </c>
      <c r="I107" s="7">
        <v>1.8024929999999999</v>
      </c>
      <c r="J107" s="7" t="s">
        <v>215</v>
      </c>
      <c r="K107" s="7">
        <v>120.58</v>
      </c>
      <c r="L107" s="7">
        <v>9.7423149999999996</v>
      </c>
      <c r="M107" s="2">
        <f t="shared" si="8"/>
        <v>353.98376100000002</v>
      </c>
      <c r="N107" s="7">
        <v>44.498587999999998</v>
      </c>
      <c r="O107" s="7">
        <v>3570.58</v>
      </c>
      <c r="P107" s="7">
        <v>5258.69</v>
      </c>
      <c r="Q107" s="7">
        <v>1185.96</v>
      </c>
      <c r="R107" s="7">
        <v>531.29726000000005</v>
      </c>
      <c r="S107" s="7">
        <v>215.42331999999999</v>
      </c>
      <c r="T107" s="8">
        <f t="shared" si="5"/>
        <v>10806.449167999997</v>
      </c>
      <c r="U107" s="2">
        <f t="shared" si="6"/>
        <v>11160.432928999997</v>
      </c>
      <c r="V107" s="201"/>
      <c r="W107" s="2">
        <f t="shared" si="7"/>
        <v>1.1160432928999997</v>
      </c>
      <c r="X107" s="7">
        <v>77.504486999999997</v>
      </c>
      <c r="Y107" s="7">
        <v>12.068154999999999</v>
      </c>
      <c r="Z107" s="7">
        <v>4.7153039999999997</v>
      </c>
      <c r="AA107" s="7">
        <v>0.85</v>
      </c>
    </row>
    <row r="108" spans="1:27" x14ac:dyDescent="0.35">
      <c r="A108" s="5">
        <v>43</v>
      </c>
      <c r="B108" s="192"/>
      <c r="C108" s="6" t="s">
        <v>207</v>
      </c>
      <c r="D108" s="7">
        <v>63.205150000000003</v>
      </c>
      <c r="E108" s="7">
        <v>32.798340000000003</v>
      </c>
      <c r="F108" s="7">
        <v>180.522626</v>
      </c>
      <c r="G108" s="7">
        <v>6.7021759999999997</v>
      </c>
      <c r="H108" s="7">
        <v>24.406689999999998</v>
      </c>
      <c r="I108" s="7">
        <v>1.8142739999999999</v>
      </c>
      <c r="J108" s="7" t="s">
        <v>215</v>
      </c>
      <c r="K108" s="7">
        <v>188.66943600000002</v>
      </c>
      <c r="L108" s="7">
        <v>12.447619000000001</v>
      </c>
      <c r="M108" s="2">
        <f t="shared" si="8"/>
        <v>510.56631100000004</v>
      </c>
      <c r="N108" s="7">
        <v>61.685611999999999</v>
      </c>
      <c r="O108" s="7">
        <v>3879.9839000000002</v>
      </c>
      <c r="P108" s="7">
        <v>5975.3360000000002</v>
      </c>
      <c r="Q108" s="7">
        <v>1239.8937100000001</v>
      </c>
      <c r="R108" s="7">
        <v>639.11856999999998</v>
      </c>
      <c r="S108" s="7">
        <v>290.02420000000001</v>
      </c>
      <c r="T108" s="8">
        <f t="shared" si="5"/>
        <v>12086.041992</v>
      </c>
      <c r="U108" s="2">
        <f t="shared" si="6"/>
        <v>12596.608303000001</v>
      </c>
      <c r="V108" s="201"/>
      <c r="W108" s="2">
        <f t="shared" si="7"/>
        <v>1.2596608303000001</v>
      </c>
      <c r="X108" s="7">
        <v>52.779782999999995</v>
      </c>
      <c r="Y108" s="7">
        <v>9.666205999999999</v>
      </c>
      <c r="Z108" s="7">
        <v>4.1836080000000004</v>
      </c>
      <c r="AA108" s="7">
        <v>0.9</v>
      </c>
    </row>
    <row r="109" spans="1:27" x14ac:dyDescent="0.35">
      <c r="A109" s="5">
        <v>44</v>
      </c>
      <c r="B109" s="192"/>
      <c r="C109" s="6" t="s">
        <v>208</v>
      </c>
      <c r="D109" s="7">
        <v>6.9239199999999999</v>
      </c>
      <c r="E109" s="7">
        <v>5.8133400000000002</v>
      </c>
      <c r="F109" s="7">
        <v>17.973420999999998</v>
      </c>
      <c r="G109" s="7">
        <v>0.80554999999999999</v>
      </c>
      <c r="H109" s="7">
        <v>3.4025089999999998</v>
      </c>
      <c r="I109" s="7">
        <v>0.67151699999999992</v>
      </c>
      <c r="J109" s="7" t="s">
        <v>215</v>
      </c>
      <c r="K109" s="7">
        <v>26.259852000000002</v>
      </c>
      <c r="L109" s="7">
        <v>3.0434670000000001</v>
      </c>
      <c r="M109" s="2">
        <f t="shared" si="8"/>
        <v>64.89357600000001</v>
      </c>
      <c r="N109" s="7">
        <v>5.383292</v>
      </c>
      <c r="O109" s="7">
        <v>298.62506400000001</v>
      </c>
      <c r="P109" s="7">
        <v>510.85784999999998</v>
      </c>
      <c r="Q109" s="7">
        <v>135.14297999999999</v>
      </c>
      <c r="R109" s="7">
        <v>46.578130000000009</v>
      </c>
      <c r="S109" s="7">
        <v>23.035</v>
      </c>
      <c r="T109" s="8">
        <f t="shared" si="5"/>
        <v>1019.6223159999998</v>
      </c>
      <c r="U109" s="2">
        <f t="shared" si="6"/>
        <v>1084.5158919999999</v>
      </c>
      <c r="V109" s="201"/>
      <c r="W109" s="2">
        <f t="shared" si="7"/>
        <v>0.10845158919999999</v>
      </c>
      <c r="X109" s="7">
        <v>3.5435189999999999</v>
      </c>
      <c r="Y109" s="7">
        <v>9.0431659999999994</v>
      </c>
      <c r="Z109" s="7">
        <v>1.1333520000000001</v>
      </c>
      <c r="AA109" s="7">
        <v>0.69</v>
      </c>
    </row>
    <row r="110" spans="1:27" x14ac:dyDescent="0.35">
      <c r="A110" s="5">
        <v>45</v>
      </c>
      <c r="B110" s="192"/>
      <c r="C110" s="6" t="s">
        <v>209</v>
      </c>
      <c r="D110" s="7">
        <v>7.6309399999999998</v>
      </c>
      <c r="E110" s="7">
        <v>6.5689199999999994</v>
      </c>
      <c r="F110" s="7">
        <v>20.905342999999998</v>
      </c>
      <c r="G110" s="7">
        <v>0.85388300000000006</v>
      </c>
      <c r="H110" s="7">
        <v>3.8233139999999999</v>
      </c>
      <c r="I110" s="7">
        <v>0.84823199999999987</v>
      </c>
      <c r="J110" s="7" t="s">
        <v>215</v>
      </c>
      <c r="K110" s="7">
        <v>29.149248000000004</v>
      </c>
      <c r="L110" s="7">
        <v>3.4460420000000003</v>
      </c>
      <c r="M110" s="2">
        <f t="shared" si="8"/>
        <v>73.225922000000011</v>
      </c>
      <c r="N110" s="7">
        <v>6.0500299999999996</v>
      </c>
      <c r="O110" s="7">
        <v>341.029473</v>
      </c>
      <c r="P110" s="7">
        <v>549.76580999999987</v>
      </c>
      <c r="Q110" s="7">
        <v>144.86018999999999</v>
      </c>
      <c r="R110" s="7">
        <v>50.995750000000001</v>
      </c>
      <c r="S110" s="7">
        <v>25.484840000000002</v>
      </c>
      <c r="T110" s="8">
        <f t="shared" si="5"/>
        <v>1118.1860929999998</v>
      </c>
      <c r="U110" s="2">
        <f t="shared" si="6"/>
        <v>1191.4120149999999</v>
      </c>
      <c r="V110" s="201"/>
      <c r="W110" s="2">
        <f t="shared" si="7"/>
        <v>0.11914120149999999</v>
      </c>
      <c r="X110" s="7">
        <v>9.0053339999999995</v>
      </c>
      <c r="Y110" s="7">
        <v>10.837651000000001</v>
      </c>
      <c r="Z110" s="7">
        <v>1.6160760000000001</v>
      </c>
      <c r="AA110" s="7">
        <v>0.26</v>
      </c>
    </row>
    <row r="111" spans="1:27" x14ac:dyDescent="0.35">
      <c r="A111" s="5">
        <v>46</v>
      </c>
      <c r="B111" s="192"/>
      <c r="C111" s="6" t="s">
        <v>210</v>
      </c>
      <c r="D111" s="7">
        <v>8.7889900000000001</v>
      </c>
      <c r="E111" s="7">
        <v>6.1063200000000002</v>
      </c>
      <c r="F111" s="7">
        <v>28.296742999999999</v>
      </c>
      <c r="G111" s="7">
        <v>3</v>
      </c>
      <c r="H111" s="7">
        <v>4.8572920000000002</v>
      </c>
      <c r="I111" s="7">
        <v>0.81288899999999986</v>
      </c>
      <c r="J111" s="7" t="s">
        <v>215</v>
      </c>
      <c r="K111" s="7">
        <v>27.002508000000002</v>
      </c>
      <c r="L111" s="7">
        <v>2.3027289999999998</v>
      </c>
      <c r="M111" s="2">
        <f t="shared" si="8"/>
        <v>81.167471000000006</v>
      </c>
      <c r="N111" s="7">
        <v>8.3959599999999988</v>
      </c>
      <c r="O111" s="7">
        <v>348.99397500000003</v>
      </c>
      <c r="P111" s="7">
        <v>656.28932999999995</v>
      </c>
      <c r="Q111" s="7">
        <v>197.86121</v>
      </c>
      <c r="R111" s="7">
        <v>65.793570000000003</v>
      </c>
      <c r="S111" s="7">
        <v>37.473880000000001</v>
      </c>
      <c r="T111" s="8">
        <f t="shared" si="5"/>
        <v>1314.8079250000001</v>
      </c>
      <c r="U111" s="2">
        <f t="shared" si="6"/>
        <v>1395.975396</v>
      </c>
      <c r="V111" s="201"/>
      <c r="W111" s="2">
        <f t="shared" si="7"/>
        <v>0.13959753960000001</v>
      </c>
      <c r="X111" s="7">
        <v>25.950281999999998</v>
      </c>
      <c r="Y111" s="7">
        <v>8.7115269999999985</v>
      </c>
      <c r="Z111" s="7">
        <v>1.7699879999999999</v>
      </c>
      <c r="AA111" s="7">
        <v>1.07</v>
      </c>
    </row>
    <row r="112" spans="1:27" x14ac:dyDescent="0.35">
      <c r="A112" s="5">
        <v>47</v>
      </c>
      <c r="B112" s="192"/>
      <c r="C112" s="6" t="s">
        <v>211</v>
      </c>
      <c r="D112" s="7">
        <v>16.63935</v>
      </c>
      <c r="E112" s="7">
        <v>9.7917000000000005</v>
      </c>
      <c r="F112" s="7">
        <v>49.337594999999993</v>
      </c>
      <c r="G112" s="7">
        <v>1.9655419999999999</v>
      </c>
      <c r="H112" s="7">
        <v>7.0094089999999998</v>
      </c>
      <c r="I112" s="7">
        <v>0.93069899999999994</v>
      </c>
      <c r="J112" s="7" t="s">
        <v>215</v>
      </c>
      <c r="K112" s="7">
        <v>51.602988000000003</v>
      </c>
      <c r="L112" s="7">
        <v>4.1062649999999996</v>
      </c>
      <c r="M112" s="2">
        <f t="shared" si="8"/>
        <v>141.38354800000002</v>
      </c>
      <c r="N112" s="7">
        <v>15.779465999999998</v>
      </c>
      <c r="O112" s="7">
        <v>896.42949799999997</v>
      </c>
      <c r="P112" s="7">
        <v>1596.3716099999999</v>
      </c>
      <c r="Q112" s="7">
        <v>423.51641999999998</v>
      </c>
      <c r="R112" s="7">
        <v>154.41151000000002</v>
      </c>
      <c r="S112" s="7">
        <v>73.549400000000006</v>
      </c>
      <c r="T112" s="8">
        <f t="shared" si="5"/>
        <v>3160.0579039999993</v>
      </c>
      <c r="U112" s="2">
        <f t="shared" si="6"/>
        <v>3301.4414519999991</v>
      </c>
      <c r="V112" s="201"/>
      <c r="W112" s="2">
        <f t="shared" si="7"/>
        <v>0.33014414519999991</v>
      </c>
      <c r="X112" s="7">
        <v>23.552412</v>
      </c>
      <c r="Y112" s="7">
        <v>7.871721</v>
      </c>
      <c r="Z112" s="7">
        <v>1.7909760000000001</v>
      </c>
      <c r="AA112" s="7">
        <v>0.47</v>
      </c>
    </row>
    <row r="113" spans="1:27" x14ac:dyDescent="0.35">
      <c r="A113" s="5">
        <v>48</v>
      </c>
      <c r="B113" s="192"/>
      <c r="C113" s="6" t="s">
        <v>212</v>
      </c>
      <c r="D113" s="7">
        <v>24.42876</v>
      </c>
      <c r="E113" s="7">
        <v>13.831740000000002</v>
      </c>
      <c r="F113" s="7">
        <v>78.8416</v>
      </c>
      <c r="G113" s="7">
        <v>2.9322020000000002</v>
      </c>
      <c r="H113" s="7">
        <v>11.638263999999999</v>
      </c>
      <c r="I113" s="7">
        <v>1.7200259999999998</v>
      </c>
      <c r="J113" s="7" t="s">
        <v>215</v>
      </c>
      <c r="K113" s="7">
        <v>69.647208000000006</v>
      </c>
      <c r="L113" s="7">
        <v>5.3945050000000005</v>
      </c>
      <c r="M113" s="2">
        <f t="shared" si="8"/>
        <v>208.43430500000002</v>
      </c>
      <c r="N113" s="7">
        <v>24.792775999999996</v>
      </c>
      <c r="O113" s="7">
        <v>1492.118817</v>
      </c>
      <c r="P113" s="7">
        <v>2557.00731</v>
      </c>
      <c r="Q113" s="7">
        <v>674.63521000000003</v>
      </c>
      <c r="R113" s="7">
        <v>250.81460000000004</v>
      </c>
      <c r="S113" s="7">
        <v>117.84164</v>
      </c>
      <c r="T113" s="8">
        <f t="shared" si="5"/>
        <v>5117.2103529999995</v>
      </c>
      <c r="U113" s="2">
        <f t="shared" si="6"/>
        <v>5325.6446579999993</v>
      </c>
      <c r="V113" s="201"/>
      <c r="W113" s="2">
        <f t="shared" si="7"/>
        <v>0.53256446579999994</v>
      </c>
      <c r="X113" s="7">
        <v>43.987593000000004</v>
      </c>
      <c r="Y113" s="7">
        <v>10.079618999999999</v>
      </c>
      <c r="Z113" s="7">
        <v>4.2745560000000005</v>
      </c>
      <c r="AA113" s="7">
        <v>0.75</v>
      </c>
    </row>
    <row r="114" spans="1:27" x14ac:dyDescent="0.35">
      <c r="A114" s="5">
        <v>49</v>
      </c>
      <c r="B114" s="192"/>
      <c r="C114" s="6" t="s">
        <v>213</v>
      </c>
      <c r="D114" s="7">
        <v>27.037420000000001</v>
      </c>
      <c r="E114" s="7">
        <v>14.818619999999999</v>
      </c>
      <c r="F114" s="7">
        <v>81.157571999999988</v>
      </c>
      <c r="G114" s="7">
        <v>0.82166099999999997</v>
      </c>
      <c r="H114" s="7">
        <v>11.506010999999999</v>
      </c>
      <c r="I114" s="7">
        <v>1.4019389999999998</v>
      </c>
      <c r="J114" s="7" t="s">
        <v>215</v>
      </c>
      <c r="K114" s="7">
        <v>79.986372000000017</v>
      </c>
      <c r="L114" s="7">
        <v>5.9259040000000001</v>
      </c>
      <c r="M114" s="2">
        <f t="shared" si="8"/>
        <v>222.65549900000002</v>
      </c>
      <c r="N114" s="7">
        <v>26.558396999999999</v>
      </c>
      <c r="O114" s="7">
        <v>1503.4383290000003</v>
      </c>
      <c r="P114" s="7">
        <v>2646.4895099999999</v>
      </c>
      <c r="Q114" s="7">
        <v>698.20665999999994</v>
      </c>
      <c r="R114" s="7">
        <v>257.36860999999999</v>
      </c>
      <c r="S114" s="7">
        <v>122.29688</v>
      </c>
      <c r="T114" s="8">
        <f t="shared" si="5"/>
        <v>5254.3583859999999</v>
      </c>
      <c r="U114" s="2">
        <f t="shared" si="6"/>
        <v>5477.0138850000003</v>
      </c>
      <c r="V114" s="201"/>
      <c r="W114" s="2">
        <f t="shared" si="7"/>
        <v>0.54770138850000005</v>
      </c>
      <c r="X114" s="7">
        <v>21.847259999999999</v>
      </c>
      <c r="Y114" s="7">
        <v>8.6550640000000012</v>
      </c>
      <c r="Z114" s="7">
        <v>3.1202160000000001</v>
      </c>
      <c r="AA114" s="7">
        <v>0.49</v>
      </c>
    </row>
    <row r="115" spans="1:27" x14ac:dyDescent="0.35">
      <c r="A115" s="5">
        <v>50</v>
      </c>
      <c r="B115" s="192"/>
      <c r="C115" s="6" t="s">
        <v>214</v>
      </c>
      <c r="D115" s="7">
        <v>16.432120000000001</v>
      </c>
      <c r="E115" s="7">
        <v>10.809419999999999</v>
      </c>
      <c r="F115" s="7">
        <v>52.109369999999998</v>
      </c>
      <c r="G115" s="7">
        <v>3</v>
      </c>
      <c r="H115" s="7">
        <v>8.2958700000000007</v>
      </c>
      <c r="I115" s="148">
        <v>1.32</v>
      </c>
      <c r="J115" s="7" t="s">
        <v>215</v>
      </c>
      <c r="K115" s="7">
        <v>49.200960000000002</v>
      </c>
      <c r="L115" s="7">
        <v>4.2672949999999998</v>
      </c>
      <c r="M115" s="2">
        <f t="shared" si="8"/>
        <v>145.435035</v>
      </c>
      <c r="N115" s="7">
        <v>16.211611000000001</v>
      </c>
      <c r="O115" s="7">
        <v>1039.630077</v>
      </c>
      <c r="P115" s="7">
        <v>1737.8176199999998</v>
      </c>
      <c r="Q115" s="7">
        <v>444.15881000000002</v>
      </c>
      <c r="R115" s="7">
        <v>165.11760000000001</v>
      </c>
      <c r="S115" s="7">
        <v>75.923360000000017</v>
      </c>
      <c r="T115" s="8">
        <f t="shared" si="5"/>
        <v>3478.859078</v>
      </c>
      <c r="U115" s="2">
        <f t="shared" si="6"/>
        <v>3624.2941129999999</v>
      </c>
      <c r="V115" s="202"/>
      <c r="W115" s="2">
        <f t="shared" si="7"/>
        <v>0.3624294113</v>
      </c>
      <c r="X115" s="7">
        <v>41.936081999999999</v>
      </c>
      <c r="Y115" s="7">
        <v>13.340195000000001</v>
      </c>
      <c r="Z115" s="7">
        <v>3.3860639999999997</v>
      </c>
      <c r="AA115" s="7">
        <v>0.99</v>
      </c>
    </row>
  </sheetData>
  <mergeCells count="14">
    <mergeCell ref="B6:B65"/>
    <mergeCell ref="V6:V65"/>
    <mergeCell ref="B66:B115"/>
    <mergeCell ref="V66:V115"/>
    <mergeCell ref="Y1:AA1"/>
    <mergeCell ref="C2:W2"/>
    <mergeCell ref="U4:V5"/>
    <mergeCell ref="W4:W5"/>
    <mergeCell ref="X4:AA4"/>
    <mergeCell ref="A4:A5"/>
    <mergeCell ref="B4:B5"/>
    <mergeCell ref="C4:C5"/>
    <mergeCell ref="D4:M4"/>
    <mergeCell ref="N4:T4"/>
  </mergeCells>
  <pageMargins left="0.70866141732283472" right="0.70866141732283472" top="0.74803149606299213" bottom="0.74803149606299213" header="0.31496062992125984" footer="0.31496062992125984"/>
  <pageSetup scale="6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0E8F5-8B79-4B52-90A9-38463ECA2FCE}">
  <sheetPr>
    <pageSetUpPr fitToPage="1"/>
  </sheetPr>
  <dimension ref="A1:F26"/>
  <sheetViews>
    <sheetView topLeftCell="A4" zoomScale="80" zoomScaleNormal="80" workbookViewId="0">
      <selection activeCell="A4" sqref="A4:F26"/>
    </sheetView>
  </sheetViews>
  <sheetFormatPr defaultColWidth="8.81640625" defaultRowHeight="15.5" x14ac:dyDescent="0.35"/>
  <cols>
    <col min="1" max="1" width="4.08984375" style="73" bestFit="1" customWidth="1"/>
    <col min="2" max="2" width="13" style="95" customWidth="1"/>
    <col min="3" max="3" width="6" style="68" customWidth="1"/>
    <col min="4" max="4" width="12.453125" style="134" customWidth="1"/>
    <col min="5" max="5" width="11.90625" style="134" customWidth="1"/>
    <col min="6" max="6" width="11.7265625" style="68" customWidth="1"/>
    <col min="7" max="16384" width="8.81640625" style="73"/>
  </cols>
  <sheetData>
    <row r="1" spans="1:6" x14ac:dyDescent="0.35">
      <c r="D1" s="76"/>
    </row>
    <row r="2" spans="1:6" ht="18.75" customHeight="1" x14ac:dyDescent="0.4">
      <c r="B2" s="234" t="s">
        <v>372</v>
      </c>
      <c r="C2" s="234"/>
      <c r="D2" s="234"/>
      <c r="E2" s="234"/>
      <c r="F2" s="234"/>
    </row>
    <row r="3" spans="1:6" ht="18.75" customHeight="1" x14ac:dyDescent="0.35">
      <c r="B3" s="96"/>
    </row>
    <row r="4" spans="1:6" s="77" customFormat="1" ht="15.5" customHeight="1" x14ac:dyDescent="0.35">
      <c r="A4" s="203" t="s">
        <v>91</v>
      </c>
      <c r="B4" s="235" t="s">
        <v>366</v>
      </c>
      <c r="C4" s="239" t="s">
        <v>347</v>
      </c>
      <c r="D4" s="203" t="s">
        <v>390</v>
      </c>
      <c r="E4" s="203"/>
      <c r="F4" s="203"/>
    </row>
    <row r="5" spans="1:6" s="78" customFormat="1" x14ac:dyDescent="0.35">
      <c r="A5" s="203"/>
      <c r="B5" s="235"/>
      <c r="C5" s="239"/>
      <c r="D5" s="133" t="s">
        <v>1</v>
      </c>
      <c r="E5" s="135" t="s">
        <v>392</v>
      </c>
      <c r="F5" s="140" t="s">
        <v>391</v>
      </c>
    </row>
    <row r="6" spans="1:6" s="78" customFormat="1" x14ac:dyDescent="0.35">
      <c r="A6" s="86">
        <v>1</v>
      </c>
      <c r="B6" s="151" t="s">
        <v>365</v>
      </c>
      <c r="C6" s="85" t="s">
        <v>364</v>
      </c>
      <c r="D6" s="105">
        <v>396.9</v>
      </c>
      <c r="E6" s="105">
        <v>6439.77</v>
      </c>
      <c r="F6" s="105">
        <v>6836.67</v>
      </c>
    </row>
    <row r="7" spans="1:6" s="79" customFormat="1" x14ac:dyDescent="0.35">
      <c r="A7" s="86">
        <v>2</v>
      </c>
      <c r="B7" s="240" t="s">
        <v>370</v>
      </c>
      <c r="C7" s="82" t="s">
        <v>348</v>
      </c>
      <c r="D7" s="104">
        <v>182.73</v>
      </c>
      <c r="E7" s="157">
        <v>2503.09</v>
      </c>
      <c r="F7" s="157">
        <v>2685.83</v>
      </c>
    </row>
    <row r="8" spans="1:6" s="79" customFormat="1" x14ac:dyDescent="0.35">
      <c r="A8" s="86">
        <v>3</v>
      </c>
      <c r="B8" s="240"/>
      <c r="C8" s="85" t="s">
        <v>349</v>
      </c>
      <c r="D8" s="103">
        <v>257.22000000000003</v>
      </c>
      <c r="E8" s="105">
        <v>4825.01</v>
      </c>
      <c r="F8" s="105">
        <v>5082.2299999999996</v>
      </c>
    </row>
    <row r="9" spans="1:6" s="79" customFormat="1" x14ac:dyDescent="0.35">
      <c r="A9" s="86">
        <v>4</v>
      </c>
      <c r="B9" s="240"/>
      <c r="C9" s="82" t="s">
        <v>350</v>
      </c>
      <c r="D9" s="104">
        <v>202.44</v>
      </c>
      <c r="E9" s="157">
        <v>2097.2800000000002</v>
      </c>
      <c r="F9" s="157">
        <v>2299.7199999999998</v>
      </c>
    </row>
    <row r="10" spans="1:6" s="79" customFormat="1" x14ac:dyDescent="0.35">
      <c r="A10" s="86">
        <v>5</v>
      </c>
      <c r="B10" s="240"/>
      <c r="C10" s="153" t="s">
        <v>351</v>
      </c>
      <c r="D10" s="101">
        <v>152.88</v>
      </c>
      <c r="E10" s="158">
        <v>4039.81</v>
      </c>
      <c r="F10" s="158">
        <v>4192.6899999999996</v>
      </c>
    </row>
    <row r="11" spans="1:6" s="79" customFormat="1" x14ac:dyDescent="0.35">
      <c r="A11" s="86">
        <v>6</v>
      </c>
      <c r="B11" s="240"/>
      <c r="C11" s="85" t="s">
        <v>352</v>
      </c>
      <c r="D11" s="103">
        <v>270.97000000000003</v>
      </c>
      <c r="E11" s="105">
        <v>6016.44</v>
      </c>
      <c r="F11" s="105">
        <v>6287.41</v>
      </c>
    </row>
    <row r="12" spans="1:6" s="79" customFormat="1" x14ac:dyDescent="0.35">
      <c r="A12" s="86">
        <v>7</v>
      </c>
      <c r="B12" s="240"/>
      <c r="C12" s="154" t="s">
        <v>353</v>
      </c>
      <c r="D12" s="115">
        <v>96.76</v>
      </c>
      <c r="E12" s="156">
        <v>1373.31</v>
      </c>
      <c r="F12" s="156">
        <v>1470.07</v>
      </c>
    </row>
    <row r="13" spans="1:6" s="79" customFormat="1" x14ac:dyDescent="0.35">
      <c r="A13" s="86">
        <v>8</v>
      </c>
      <c r="B13" s="240"/>
      <c r="C13" s="82" t="s">
        <v>354</v>
      </c>
      <c r="D13" s="104">
        <v>125.93</v>
      </c>
      <c r="E13" s="157">
        <v>2300.35</v>
      </c>
      <c r="F13" s="157">
        <v>2426.29</v>
      </c>
    </row>
    <row r="14" spans="1:6" s="79" customFormat="1" x14ac:dyDescent="0.35">
      <c r="A14" s="86">
        <v>9</v>
      </c>
      <c r="B14" s="240"/>
      <c r="C14" s="153" t="s">
        <v>355</v>
      </c>
      <c r="D14" s="101">
        <v>182.25</v>
      </c>
      <c r="E14" s="158">
        <v>3909.07</v>
      </c>
      <c r="F14" s="158">
        <v>4091.32</v>
      </c>
    </row>
    <row r="15" spans="1:6" s="79" customFormat="1" x14ac:dyDescent="0.35">
      <c r="A15" s="86">
        <v>10</v>
      </c>
      <c r="B15" s="240"/>
      <c r="C15" s="82" t="s">
        <v>367</v>
      </c>
      <c r="D15" s="104">
        <v>217.56</v>
      </c>
      <c r="E15" s="157">
        <v>2278.13</v>
      </c>
      <c r="F15" s="157">
        <v>2495.69</v>
      </c>
    </row>
    <row r="16" spans="1:6" s="79" customFormat="1" x14ac:dyDescent="0.35">
      <c r="A16" s="86">
        <v>11</v>
      </c>
      <c r="B16" s="155" t="s">
        <v>368</v>
      </c>
      <c r="C16" s="153" t="s">
        <v>356</v>
      </c>
      <c r="D16" s="101">
        <v>272.87</v>
      </c>
      <c r="E16" s="158">
        <v>4066.16</v>
      </c>
      <c r="F16" s="158">
        <v>4339.03</v>
      </c>
    </row>
    <row r="17" spans="1:6" s="79" customFormat="1" x14ac:dyDescent="0.35">
      <c r="A17" s="86">
        <v>12</v>
      </c>
      <c r="B17" s="240" t="s">
        <v>371</v>
      </c>
      <c r="C17" s="152" t="s">
        <v>357</v>
      </c>
      <c r="D17" s="104">
        <v>259.26</v>
      </c>
      <c r="E17" s="157">
        <v>1825.95</v>
      </c>
      <c r="F17" s="104">
        <v>2085.21</v>
      </c>
    </row>
    <row r="18" spans="1:6" s="79" customFormat="1" x14ac:dyDescent="0.35">
      <c r="A18" s="86">
        <v>13</v>
      </c>
      <c r="B18" s="240"/>
      <c r="C18" s="115" t="s">
        <v>358</v>
      </c>
      <c r="D18" s="115">
        <v>244.51</v>
      </c>
      <c r="E18" s="156">
        <v>1300.05</v>
      </c>
      <c r="F18" s="115">
        <v>1544.56</v>
      </c>
    </row>
    <row r="19" spans="1:6" s="79" customFormat="1" x14ac:dyDescent="0.35">
      <c r="A19" s="86">
        <v>14</v>
      </c>
      <c r="B19" s="240"/>
      <c r="C19" s="104" t="s">
        <v>359</v>
      </c>
      <c r="D19" s="104">
        <v>250.27</v>
      </c>
      <c r="E19" s="157">
        <v>2200.27</v>
      </c>
      <c r="F19" s="104">
        <v>2450.5500000000002</v>
      </c>
    </row>
    <row r="20" spans="1:6" s="79" customFormat="1" x14ac:dyDescent="0.35">
      <c r="A20" s="86">
        <v>15</v>
      </c>
      <c r="B20" s="240"/>
      <c r="C20" s="115" t="s">
        <v>360</v>
      </c>
      <c r="D20" s="115">
        <v>103.29</v>
      </c>
      <c r="E20" s="156">
        <v>1351.51</v>
      </c>
      <c r="F20" s="115">
        <v>1454.8</v>
      </c>
    </row>
    <row r="21" spans="1:6" s="79" customFormat="1" x14ac:dyDescent="0.35">
      <c r="A21" s="86">
        <v>16</v>
      </c>
      <c r="B21" s="240"/>
      <c r="C21" s="101" t="s">
        <v>361</v>
      </c>
      <c r="D21" s="101">
        <v>188.82</v>
      </c>
      <c r="E21" s="158">
        <v>2979.75</v>
      </c>
      <c r="F21" s="101">
        <v>3168.58</v>
      </c>
    </row>
    <row r="22" spans="1:6" s="79" customFormat="1" x14ac:dyDescent="0.35">
      <c r="A22" s="86">
        <v>17</v>
      </c>
      <c r="B22" s="240"/>
      <c r="C22" s="103" t="s">
        <v>362</v>
      </c>
      <c r="D22" s="103">
        <v>365.91</v>
      </c>
      <c r="E22" s="105">
        <v>4833.09</v>
      </c>
      <c r="F22" s="103">
        <v>5199.01</v>
      </c>
    </row>
    <row r="23" spans="1:6" s="79" customFormat="1" x14ac:dyDescent="0.35">
      <c r="A23" s="86">
        <v>18</v>
      </c>
      <c r="B23" s="240"/>
      <c r="C23" s="104" t="s">
        <v>363</v>
      </c>
      <c r="D23" s="104">
        <v>105.15</v>
      </c>
      <c r="E23" s="157">
        <v>2350.63</v>
      </c>
      <c r="F23" s="104">
        <v>2455.79</v>
      </c>
    </row>
    <row r="24" spans="1:6" x14ac:dyDescent="0.35">
      <c r="A24" s="86">
        <v>19</v>
      </c>
      <c r="B24" s="240"/>
      <c r="C24" s="103" t="s">
        <v>373</v>
      </c>
      <c r="D24" s="103">
        <v>338.4</v>
      </c>
      <c r="E24" s="105">
        <v>7425.44</v>
      </c>
      <c r="F24" s="103">
        <v>7763.83</v>
      </c>
    </row>
    <row r="25" spans="1:6" x14ac:dyDescent="0.35">
      <c r="A25" s="86">
        <v>20</v>
      </c>
      <c r="B25" s="240"/>
      <c r="C25" s="115" t="s">
        <v>374</v>
      </c>
      <c r="D25" s="115">
        <v>73.099999999999994</v>
      </c>
      <c r="E25" s="156">
        <v>1150.8699999999999</v>
      </c>
      <c r="F25" s="115">
        <v>1223.97</v>
      </c>
    </row>
    <row r="26" spans="1:6" x14ac:dyDescent="0.35">
      <c r="A26" s="86">
        <v>21</v>
      </c>
      <c r="B26" s="240"/>
      <c r="C26" s="103" t="s">
        <v>375</v>
      </c>
      <c r="D26" s="103">
        <v>179.48</v>
      </c>
      <c r="E26" s="105">
        <v>4252.62</v>
      </c>
      <c r="F26" s="103">
        <v>4432.1000000000004</v>
      </c>
    </row>
  </sheetData>
  <mergeCells count="7">
    <mergeCell ref="D4:F4"/>
    <mergeCell ref="B17:B26"/>
    <mergeCell ref="B7:B15"/>
    <mergeCell ref="B2:F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scale="6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1C06-EE68-485F-A4AF-80C9F14E58BC}">
  <dimension ref="E4:P15"/>
  <sheetViews>
    <sheetView workbookViewId="0">
      <selection activeCell="E5" sqref="E5:P5"/>
    </sheetView>
  </sheetViews>
  <sheetFormatPr defaultRowHeight="14" x14ac:dyDescent="0.3"/>
  <cols>
    <col min="1" max="4" width="8.7265625" style="159"/>
    <col min="5" max="5" width="11" style="159" customWidth="1"/>
    <col min="6" max="6" width="14.36328125" style="159" customWidth="1"/>
    <col min="7" max="7" width="7.7265625" style="159" bestFit="1" customWidth="1"/>
    <col min="8" max="8" width="8.81640625" style="159" bestFit="1" customWidth="1"/>
    <col min="9" max="9" width="7.7265625" style="159" bestFit="1" customWidth="1"/>
    <col min="10" max="10" width="8.81640625" style="159" bestFit="1" customWidth="1"/>
    <col min="11" max="12" width="5.36328125" style="159" bestFit="1" customWidth="1"/>
    <col min="13" max="13" width="9.1796875" style="159" bestFit="1" customWidth="1"/>
    <col min="14" max="14" width="12.1796875" style="159" customWidth="1"/>
    <col min="15" max="15" width="13.54296875" style="159" customWidth="1"/>
    <col min="16" max="16384" width="8.7265625" style="159"/>
  </cols>
  <sheetData>
    <row r="4" spans="5:16" ht="14.5" thickBot="1" x14ac:dyDescent="0.35"/>
    <row r="5" spans="5:16" ht="14.5" customHeight="1" x14ac:dyDescent="0.3">
      <c r="E5" s="241" t="s">
        <v>428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5:16" ht="27" customHeight="1" x14ac:dyDescent="0.3">
      <c r="E6" s="243" t="s">
        <v>393</v>
      </c>
      <c r="F6" s="243" t="s">
        <v>394</v>
      </c>
      <c r="G6" s="243" t="s">
        <v>12</v>
      </c>
      <c r="H6" s="243" t="s">
        <v>0</v>
      </c>
      <c r="I6" s="243" t="s">
        <v>395</v>
      </c>
      <c r="J6" s="243" t="s">
        <v>396</v>
      </c>
      <c r="K6" s="243" t="s">
        <v>17</v>
      </c>
      <c r="L6" s="243" t="s">
        <v>216</v>
      </c>
      <c r="M6" s="243" t="s">
        <v>397</v>
      </c>
      <c r="N6" s="243" t="s">
        <v>398</v>
      </c>
      <c r="O6" s="243" t="s">
        <v>399</v>
      </c>
      <c r="P6" s="243" t="s">
        <v>400</v>
      </c>
    </row>
    <row r="7" spans="5:16" x14ac:dyDescent="0.3"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</row>
    <row r="8" spans="5:16" ht="77.5" x14ac:dyDescent="0.3">
      <c r="E8" s="160" t="s">
        <v>401</v>
      </c>
      <c r="F8" s="160" t="s">
        <v>427</v>
      </c>
      <c r="G8" s="161">
        <v>986.76</v>
      </c>
      <c r="H8" s="161">
        <v>1844.8</v>
      </c>
      <c r="I8" s="162">
        <v>551.51</v>
      </c>
      <c r="J8" s="162">
        <v>182.66</v>
      </c>
      <c r="K8" s="162">
        <v>33.79</v>
      </c>
      <c r="L8" s="162">
        <v>12.99</v>
      </c>
      <c r="M8" s="161">
        <v>3914.05</v>
      </c>
      <c r="N8" s="163" t="s">
        <v>402</v>
      </c>
      <c r="O8" s="160" t="s">
        <v>403</v>
      </c>
      <c r="P8" s="160"/>
    </row>
    <row r="9" spans="5:16" ht="46.5" x14ac:dyDescent="0.3">
      <c r="E9" s="160" t="s">
        <v>404</v>
      </c>
      <c r="F9" s="160" t="s">
        <v>405</v>
      </c>
      <c r="G9" s="162">
        <v>6593</v>
      </c>
      <c r="H9" s="162">
        <v>7329</v>
      </c>
      <c r="I9" s="162">
        <v>948</v>
      </c>
      <c r="J9" s="162" t="s">
        <v>406</v>
      </c>
      <c r="K9" s="162" t="s">
        <v>407</v>
      </c>
      <c r="L9" s="162"/>
      <c r="M9" s="162"/>
      <c r="N9" s="160" t="s">
        <v>408</v>
      </c>
      <c r="O9" s="160" t="s">
        <v>409</v>
      </c>
      <c r="P9" s="160" t="s">
        <v>410</v>
      </c>
    </row>
    <row r="10" spans="5:16" ht="46.5" x14ac:dyDescent="0.3">
      <c r="E10" s="160" t="s">
        <v>404</v>
      </c>
      <c r="F10" s="160" t="s">
        <v>411</v>
      </c>
      <c r="G10" s="162">
        <v>15100</v>
      </c>
      <c r="H10" s="162">
        <v>22400</v>
      </c>
      <c r="I10" s="162">
        <v>500</v>
      </c>
      <c r="J10" s="162" t="s">
        <v>407</v>
      </c>
      <c r="K10" s="162" t="s">
        <v>407</v>
      </c>
      <c r="L10" s="162"/>
      <c r="M10" s="162"/>
      <c r="N10" s="160"/>
      <c r="O10" s="160" t="s">
        <v>409</v>
      </c>
      <c r="P10" s="160" t="s">
        <v>410</v>
      </c>
    </row>
    <row r="11" spans="5:16" ht="46.5" x14ac:dyDescent="0.3">
      <c r="E11" s="160" t="s">
        <v>404</v>
      </c>
      <c r="F11" s="160" t="s">
        <v>412</v>
      </c>
      <c r="G11" s="162">
        <v>1237</v>
      </c>
      <c r="H11" s="162">
        <v>1991</v>
      </c>
      <c r="I11" s="162">
        <v>296</v>
      </c>
      <c r="J11" s="162" t="s">
        <v>407</v>
      </c>
      <c r="K11" s="162" t="s">
        <v>407</v>
      </c>
      <c r="L11" s="162"/>
      <c r="M11" s="162"/>
      <c r="N11" s="160"/>
      <c r="O11" s="160" t="s">
        <v>409</v>
      </c>
      <c r="P11" s="160" t="s">
        <v>413</v>
      </c>
    </row>
    <row r="12" spans="5:16" ht="46.5" x14ac:dyDescent="0.3">
      <c r="E12" s="160" t="s">
        <v>404</v>
      </c>
      <c r="F12" s="160" t="s">
        <v>414</v>
      </c>
      <c r="G12" s="162">
        <v>4882</v>
      </c>
      <c r="H12" s="162">
        <v>7160</v>
      </c>
      <c r="I12" s="162">
        <v>1598</v>
      </c>
      <c r="J12" s="162" t="s">
        <v>407</v>
      </c>
      <c r="K12" s="162" t="s">
        <v>407</v>
      </c>
      <c r="L12" s="162"/>
      <c r="M12" s="162"/>
      <c r="N12" s="160"/>
      <c r="O12" s="160" t="s">
        <v>409</v>
      </c>
      <c r="P12" s="160" t="s">
        <v>415</v>
      </c>
    </row>
    <row r="13" spans="5:16" ht="62" x14ac:dyDescent="0.3">
      <c r="E13" s="160" t="s">
        <v>416</v>
      </c>
      <c r="F13" s="160"/>
      <c r="G13" s="162" t="s">
        <v>417</v>
      </c>
      <c r="H13" s="162" t="s">
        <v>418</v>
      </c>
      <c r="I13" s="162" t="s">
        <v>419</v>
      </c>
      <c r="J13" s="162" t="s">
        <v>420</v>
      </c>
      <c r="K13" s="162"/>
      <c r="L13" s="162"/>
      <c r="M13" s="162"/>
      <c r="N13" s="160" t="s">
        <v>421</v>
      </c>
      <c r="O13" s="160" t="s">
        <v>422</v>
      </c>
      <c r="P13" s="160" t="s">
        <v>431</v>
      </c>
    </row>
    <row r="14" spans="5:16" ht="84" x14ac:dyDescent="0.3">
      <c r="E14" s="160" t="s">
        <v>416</v>
      </c>
      <c r="F14" s="160"/>
      <c r="G14" s="162">
        <v>54900</v>
      </c>
      <c r="H14" s="162">
        <v>79200</v>
      </c>
      <c r="I14" s="162">
        <v>5960</v>
      </c>
      <c r="J14" s="162">
        <v>16300</v>
      </c>
      <c r="K14" s="162"/>
      <c r="L14" s="162"/>
      <c r="M14" s="162"/>
      <c r="N14" s="163" t="s">
        <v>430</v>
      </c>
      <c r="O14" s="160"/>
      <c r="P14" s="160" t="s">
        <v>423</v>
      </c>
    </row>
    <row r="15" spans="5:16" ht="170.5" x14ac:dyDescent="0.3">
      <c r="E15" s="160" t="s">
        <v>424</v>
      </c>
      <c r="F15" s="160" t="s">
        <v>425</v>
      </c>
      <c r="G15" s="164">
        <v>33370</v>
      </c>
      <c r="H15" s="164">
        <v>46670</v>
      </c>
      <c r="I15" s="164">
        <v>17380</v>
      </c>
      <c r="J15" s="164">
        <v>4173</v>
      </c>
      <c r="K15" s="164">
        <v>79.8</v>
      </c>
      <c r="L15" s="164">
        <v>161.1</v>
      </c>
      <c r="M15" s="164">
        <v>104562</v>
      </c>
      <c r="N15" s="160"/>
      <c r="O15" s="160" t="s">
        <v>429</v>
      </c>
      <c r="P15" s="160" t="s">
        <v>426</v>
      </c>
    </row>
  </sheetData>
  <mergeCells count="13">
    <mergeCell ref="E5:P5"/>
    <mergeCell ref="M6:M7"/>
    <mergeCell ref="N6:N7"/>
    <mergeCell ref="O6:O7"/>
    <mergeCell ref="P6:P7"/>
    <mergeCell ref="E6:E7"/>
    <mergeCell ref="F6:F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Annex 4 Trench Analysis</vt:lpstr>
      <vt:lpstr>Annex 7 BOREHOLE ANALYSIS </vt:lpstr>
      <vt:lpstr>19 Ore Zone</vt:lpstr>
      <vt:lpstr>Sheet1</vt:lpstr>
      <vt:lpstr>Sheet4</vt:lpstr>
      <vt:lpstr>Sheet5</vt:lpstr>
      <vt:lpstr>Stats1</vt:lpstr>
      <vt:lpstr>Stats1 (2)</vt:lpstr>
      <vt:lpstr>Ore zone abstract</vt:lpstr>
      <vt:lpstr>Sheet2</vt:lpstr>
      <vt:lpstr>'19 Ore Zone'!Print_Titles</vt:lpstr>
      <vt:lpstr>'Annex 7 BOREHOLE ANALYSIS '!Print_Titles</vt:lpstr>
      <vt:lpstr>'Ore zone abstract'!Print_Titles</vt:lpstr>
      <vt:lpstr>Stats1!Print_Titles</vt:lpstr>
      <vt:lpstr>'Stats1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KIOCL</dc:creator>
  <cp:lastModifiedBy>Office</cp:lastModifiedBy>
  <cp:lastPrinted>2026-04-18T06:52:39Z</cp:lastPrinted>
  <dcterms:created xsi:type="dcterms:W3CDTF">2025-06-02T04:51:03Z</dcterms:created>
  <dcterms:modified xsi:type="dcterms:W3CDTF">2026-04-18T06:52:40Z</dcterms:modified>
</cp:coreProperties>
</file>